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هـ ميكانيكية" sheetId="4" r:id="rId1"/>
  </sheets>
  <definedNames>
    <definedName name="_xlnm.Print_Area" localSheetId="0">'هـ ميكانيكية'!$B$1:$O$114</definedName>
  </definedNames>
  <calcPr calcId="125725"/>
</workbook>
</file>

<file path=xl/calcChain.xml><?xml version="1.0" encoding="utf-8"?>
<calcChain xmlns="http://schemas.openxmlformats.org/spreadsheetml/2006/main">
  <c r="D113" i="4"/>
  <c r="C113" s="1"/>
  <c r="D114"/>
  <c r="C114" s="1"/>
  <c r="D108"/>
  <c r="C108" s="1"/>
  <c r="D103"/>
  <c r="C103" s="1"/>
  <c r="D74"/>
  <c r="C74" s="1"/>
  <c r="D90"/>
  <c r="C90" s="1"/>
  <c r="D65"/>
  <c r="C65" s="1"/>
  <c r="D87"/>
  <c r="C87" s="1"/>
  <c r="D77"/>
  <c r="C77" s="1"/>
  <c r="D76"/>
  <c r="C76" s="1"/>
  <c r="D95"/>
  <c r="C95" s="1"/>
  <c r="D111"/>
  <c r="C111" s="1"/>
  <c r="D61"/>
  <c r="C61" s="1"/>
  <c r="D59"/>
  <c r="C59" s="1"/>
  <c r="D71"/>
  <c r="C71" s="1"/>
  <c r="D79"/>
  <c r="C79" s="1"/>
  <c r="D78"/>
  <c r="C78" s="1"/>
  <c r="D96"/>
  <c r="C96" s="1"/>
  <c r="D50"/>
  <c r="C50" s="1"/>
  <c r="D81"/>
  <c r="C81" s="1"/>
  <c r="D54"/>
  <c r="C54" s="1"/>
  <c r="D99"/>
  <c r="C99" s="1"/>
  <c r="D47"/>
  <c r="C47" s="1"/>
  <c r="D45"/>
  <c r="C45" s="1"/>
  <c r="D51"/>
  <c r="C51" s="1"/>
  <c r="D48"/>
  <c r="C48" s="1"/>
  <c r="D88"/>
  <c r="C88" s="1"/>
  <c r="D36"/>
  <c r="C36" s="1"/>
  <c r="D57"/>
  <c r="C57" s="1"/>
  <c r="D43"/>
  <c r="C43" s="1"/>
  <c r="D55"/>
  <c r="C55" s="1"/>
  <c r="D41"/>
  <c r="C41" s="1"/>
  <c r="D49"/>
  <c r="C49" s="1"/>
  <c r="D33"/>
  <c r="C33" s="1"/>
  <c r="D82"/>
  <c r="C82" s="1"/>
  <c r="D34"/>
  <c r="C34" s="1"/>
  <c r="D40"/>
  <c r="C40" s="1"/>
  <c r="D46"/>
  <c r="C46" s="1"/>
  <c r="D30"/>
  <c r="C30" s="1"/>
  <c r="D42"/>
  <c r="C42" s="1"/>
  <c r="D39"/>
  <c r="C39" s="1"/>
  <c r="D26"/>
  <c r="C26" s="1"/>
  <c r="D25"/>
  <c r="C25" s="1"/>
  <c r="D37"/>
  <c r="C37" s="1"/>
  <c r="D24"/>
  <c r="C24" s="1"/>
  <c r="D27"/>
  <c r="C27" s="1"/>
  <c r="D23"/>
  <c r="C23" s="1"/>
  <c r="D22"/>
  <c r="C22" s="1"/>
  <c r="D21"/>
  <c r="C21" s="1"/>
  <c r="D20"/>
  <c r="C20" s="1"/>
  <c r="D19"/>
  <c r="C19" s="1"/>
  <c r="D18"/>
  <c r="C18" s="1"/>
  <c r="D35"/>
  <c r="C35" s="1"/>
  <c r="D31"/>
  <c r="C31" s="1"/>
  <c r="D17"/>
  <c r="C17" s="1"/>
  <c r="D16"/>
  <c r="C16" s="1"/>
  <c r="D15"/>
  <c r="C15" s="1"/>
  <c r="D13"/>
  <c r="C13" s="1"/>
  <c r="D12"/>
  <c r="C12" s="1"/>
  <c r="D10"/>
  <c r="C10" s="1"/>
  <c r="D8"/>
  <c r="C8" s="1"/>
  <c r="D11"/>
  <c r="C11" s="1"/>
  <c r="D7"/>
  <c r="C7" s="1"/>
  <c r="D6"/>
  <c r="C6" s="1"/>
  <c r="D92"/>
  <c r="C92" s="1"/>
  <c r="D110"/>
  <c r="C110" s="1"/>
  <c r="D94"/>
  <c r="C94" s="1"/>
  <c r="D107"/>
  <c r="C107" s="1"/>
  <c r="D102"/>
  <c r="C102" s="1"/>
  <c r="D105"/>
  <c r="C105" s="1"/>
  <c r="D104"/>
  <c r="C104" s="1"/>
  <c r="D109"/>
  <c r="C109" s="1"/>
  <c r="D89"/>
  <c r="C89" s="1"/>
  <c r="D86"/>
  <c r="C86" s="1"/>
  <c r="D101"/>
  <c r="C101" s="1"/>
  <c r="D84"/>
  <c r="C84" s="1"/>
  <c r="D97"/>
  <c r="C97" s="1"/>
  <c r="D85"/>
  <c r="C85" s="1"/>
  <c r="D70"/>
  <c r="C70" s="1"/>
  <c r="D98"/>
  <c r="C98" s="1"/>
  <c r="D75"/>
  <c r="C75" s="1"/>
  <c r="D91"/>
  <c r="C91" s="1"/>
  <c r="D72"/>
  <c r="C72" s="1"/>
  <c r="D64"/>
  <c r="C64" s="1"/>
  <c r="D69"/>
  <c r="C69" s="1"/>
  <c r="D93"/>
  <c r="C93" s="1"/>
  <c r="D112"/>
  <c r="C112" s="1"/>
  <c r="D66"/>
  <c r="C66" s="1"/>
  <c r="D58"/>
  <c r="C58" s="1"/>
  <c r="D63"/>
  <c r="C63" s="1"/>
  <c r="D56"/>
  <c r="C56" s="1"/>
  <c r="D83"/>
  <c r="C83" s="1"/>
  <c r="D106"/>
  <c r="C106" s="1"/>
  <c r="D100"/>
  <c r="C100" s="1"/>
  <c r="D80"/>
  <c r="C80" s="1"/>
  <c r="D73"/>
  <c r="C73" s="1"/>
  <c r="D53"/>
  <c r="C53" s="1"/>
  <c r="D52"/>
  <c r="C52" s="1"/>
  <c r="D38"/>
  <c r="C38" s="1"/>
  <c r="D60"/>
  <c r="C60" s="1"/>
  <c r="D62"/>
  <c r="C62" s="1"/>
  <c r="D68"/>
  <c r="C68" s="1"/>
  <c r="D67"/>
  <c r="C67" s="1"/>
  <c r="D44"/>
  <c r="C44" s="1"/>
  <c r="D29"/>
  <c r="C29" s="1"/>
  <c r="D28"/>
  <c r="C28" s="1"/>
  <c r="D32"/>
  <c r="C32" s="1"/>
  <c r="D9"/>
  <c r="C9" s="1"/>
  <c r="D14"/>
  <c r="C14" s="1"/>
</calcChain>
</file>

<file path=xl/sharedStrings.xml><?xml version="1.0" encoding="utf-8"?>
<sst xmlns="http://schemas.openxmlformats.org/spreadsheetml/2006/main" count="344" uniqueCount="237">
  <si>
    <t>معدل الترتيب</t>
  </si>
  <si>
    <t>معدل التكوين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</si>
  <si>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</si>
  <si>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</si>
  <si>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</si>
  <si>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</si>
  <si>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</si>
  <si>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</si>
  <si>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</si>
  <si>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</si>
  <si>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</si>
  <si>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</si>
  <si>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</si>
  <si>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تخصص الشهادة</t>
  </si>
  <si>
    <t>15/35049023</t>
  </si>
  <si>
    <t>العباس   عبد الرحمان</t>
  </si>
  <si>
    <t>16/39089398</t>
  </si>
  <si>
    <t>خباشة   عبد المجيد</t>
  </si>
  <si>
    <t>16/35038062</t>
  </si>
  <si>
    <t>بوجملين   عبد القادر</t>
  </si>
  <si>
    <t>02/443570</t>
  </si>
  <si>
    <t>بن شوية   محمد لمين</t>
  </si>
  <si>
    <t>02/443571</t>
  </si>
  <si>
    <t>كداد   مراد</t>
  </si>
  <si>
    <t>15/39089307</t>
  </si>
  <si>
    <t>الحاج عشور   يوسف</t>
  </si>
  <si>
    <t>15/35038707</t>
  </si>
  <si>
    <t>غريب   أسامة</t>
  </si>
  <si>
    <t>15/31073659</t>
  </si>
  <si>
    <t>واعر   عباس</t>
  </si>
  <si>
    <t>15/35041549</t>
  </si>
  <si>
    <t>لعريبي   أنفال</t>
  </si>
  <si>
    <t>15/35041362</t>
  </si>
  <si>
    <t>منصوري   صهيب</t>
  </si>
  <si>
    <t>16/34043919</t>
  </si>
  <si>
    <t>بوطبة   حسناء</t>
  </si>
  <si>
    <t>16/35038582</t>
  </si>
  <si>
    <t>عتاسي   مهدي</t>
  </si>
  <si>
    <t>16/35047964</t>
  </si>
  <si>
    <t>سعادة   عيشة</t>
  </si>
  <si>
    <t>16/35039200</t>
  </si>
  <si>
    <t>دلندي   نبيل</t>
  </si>
  <si>
    <t>15/35047237</t>
  </si>
  <si>
    <t>جرف   سيف الدين</t>
  </si>
  <si>
    <t>15/35046686</t>
  </si>
  <si>
    <t>مرابطي   فاطمة الزهراء</t>
  </si>
  <si>
    <t>14/35038446</t>
  </si>
  <si>
    <t>بعطوش   يزيد</t>
  </si>
  <si>
    <t>15/35049326</t>
  </si>
  <si>
    <t>تراكة   بوزيد</t>
  </si>
  <si>
    <t>16/35043268</t>
  </si>
  <si>
    <t>وشن   إيمان</t>
  </si>
  <si>
    <t>16/39073205</t>
  </si>
  <si>
    <t>فقيه   صلاح الدين</t>
  </si>
  <si>
    <t>16/35039731</t>
  </si>
  <si>
    <t>بوبش   إسلام محمد أمين</t>
  </si>
  <si>
    <t>16/35038917</t>
  </si>
  <si>
    <t>حداد   بلقاسم</t>
  </si>
  <si>
    <t>13/35038127</t>
  </si>
  <si>
    <t>مني   خالد</t>
  </si>
  <si>
    <t>15/35045508</t>
  </si>
  <si>
    <t>غشة   يونس عبد المؤمن</t>
  </si>
  <si>
    <t>16/35045458</t>
  </si>
  <si>
    <t>شيتور   أيوب</t>
  </si>
  <si>
    <t>16/35044079</t>
  </si>
  <si>
    <t>جلابي   الباشق السعيد</t>
  </si>
  <si>
    <t>16/35039734</t>
  </si>
  <si>
    <t>رابح   الصادق</t>
  </si>
  <si>
    <t>16/35042465</t>
  </si>
  <si>
    <t>قيطون   منار</t>
  </si>
  <si>
    <t>16/39051364</t>
  </si>
  <si>
    <t>محمدي   جابر</t>
  </si>
  <si>
    <t>15/35057917</t>
  </si>
  <si>
    <t>عباسي   منار</t>
  </si>
  <si>
    <t>16/39047775</t>
  </si>
  <si>
    <t>بلعباس   سفيان</t>
  </si>
  <si>
    <t>15/35047242</t>
  </si>
  <si>
    <t>فرادي   شوقي</t>
  </si>
  <si>
    <t>16/35038811</t>
  </si>
  <si>
    <t>غزلي   ياسر</t>
  </si>
  <si>
    <t>00/492155</t>
  </si>
  <si>
    <t>يطوس   عبد الحميد</t>
  </si>
  <si>
    <t>15/35046725</t>
  </si>
  <si>
    <t>دائرة   محمد الهادي</t>
  </si>
  <si>
    <t>16/35044675</t>
  </si>
  <si>
    <t>عبود   فاتن</t>
  </si>
  <si>
    <t>15/35050002</t>
  </si>
  <si>
    <t>خليفة   حمدي</t>
  </si>
  <si>
    <t>15/35051990</t>
  </si>
  <si>
    <t>عريش   ابراهيم حسين</t>
  </si>
  <si>
    <t>16/35045586</t>
  </si>
  <si>
    <t>عزيز   زين العابدين</t>
  </si>
  <si>
    <t>15/35041222</t>
  </si>
  <si>
    <t>داسي   نبيل</t>
  </si>
  <si>
    <t>15/35049034</t>
  </si>
  <si>
    <t>لحمر   عبد الله محمد</t>
  </si>
  <si>
    <t>15/35046689</t>
  </si>
  <si>
    <t>سليماني   محمد امين</t>
  </si>
  <si>
    <t>15/35039361</t>
  </si>
  <si>
    <t>حمدي   خليل</t>
  </si>
  <si>
    <t>15/35048773</t>
  </si>
  <si>
    <t>بوطي   الشيخ</t>
  </si>
  <si>
    <t>15/35047950</t>
  </si>
  <si>
    <t>بوزيد   محمد أمين</t>
  </si>
  <si>
    <t>انشاء ميكانيكي</t>
  </si>
  <si>
    <t>16/35039040</t>
  </si>
  <si>
    <t>كلفالي   محمود</t>
  </si>
  <si>
    <t>16/35038971</t>
  </si>
  <si>
    <t>زعبوبي   صارة</t>
  </si>
  <si>
    <t>15/35047118</t>
  </si>
  <si>
    <t>رزقي   إلياس</t>
  </si>
  <si>
    <t>16/35038764</t>
  </si>
  <si>
    <t>تيريريت   هناء</t>
  </si>
  <si>
    <t>16/39064068</t>
  </si>
  <si>
    <t>خليف   صفاء</t>
  </si>
  <si>
    <t>16/35039095</t>
  </si>
  <si>
    <t>بن عباس   اسماء</t>
  </si>
  <si>
    <t>16/39046365</t>
  </si>
  <si>
    <t>روان   معمر</t>
  </si>
  <si>
    <t>16/35039209</t>
  </si>
  <si>
    <t>عبدالسلام   هيثم</t>
  </si>
  <si>
    <t>16/35044290</t>
  </si>
  <si>
    <t>رزقي   نجيب</t>
  </si>
  <si>
    <t>16/35047953</t>
  </si>
  <si>
    <t>رغيس    عبد المؤمن</t>
  </si>
  <si>
    <t>15/35039401</t>
  </si>
  <si>
    <t>مختاري   دلال</t>
  </si>
  <si>
    <t>15/35039886</t>
  </si>
  <si>
    <t>مجنح   صلاح الدين</t>
  </si>
  <si>
    <t>16/35037702</t>
  </si>
  <si>
    <t>بوزيان   زكريا</t>
  </si>
  <si>
    <t>16/35044081</t>
  </si>
  <si>
    <t>مقراني   المهدي</t>
  </si>
  <si>
    <t>16/35037805</t>
  </si>
  <si>
    <t>بوضياف   سليم</t>
  </si>
  <si>
    <t>16/35045467</t>
  </si>
  <si>
    <t>اخضر   احمد</t>
  </si>
  <si>
    <t>16/35045518</t>
  </si>
  <si>
    <t>شرون   حسين</t>
  </si>
  <si>
    <t>16/35037534</t>
  </si>
  <si>
    <t>ساكري   خولة</t>
  </si>
  <si>
    <t>16/35038357</t>
  </si>
  <si>
    <t>قربازي   محمد الأمين</t>
  </si>
  <si>
    <t>16/35041435</t>
  </si>
  <si>
    <t>بالطيب   فوزية</t>
  </si>
  <si>
    <t>15/35045033</t>
  </si>
  <si>
    <t>غراب   ثريا</t>
  </si>
  <si>
    <t>16/35045485</t>
  </si>
  <si>
    <t>قرمة   الهادي</t>
  </si>
  <si>
    <t>16/35037955</t>
  </si>
  <si>
    <t>حساني   صلاح الدين</t>
  </si>
  <si>
    <t>15/35046466</t>
  </si>
  <si>
    <t>يحياوي   محمود</t>
  </si>
  <si>
    <t>15/35041349</t>
  </si>
  <si>
    <t>حفار   سارة</t>
  </si>
  <si>
    <t>16/39077745</t>
  </si>
  <si>
    <t>العموري   عز الدين</t>
  </si>
  <si>
    <t>15/37146165</t>
  </si>
  <si>
    <t>ابو امونة   محمد</t>
  </si>
  <si>
    <t>15/35041575</t>
  </si>
  <si>
    <t>قطياني   جمال الدين</t>
  </si>
  <si>
    <t>16/39074339</t>
  </si>
  <si>
    <t>قدار   أيوب</t>
  </si>
  <si>
    <t>14/35034861</t>
  </si>
  <si>
    <t>بوترعة   عبد الكريم</t>
  </si>
  <si>
    <t>16/35042050</t>
  </si>
  <si>
    <t>دبابش   أسامة</t>
  </si>
  <si>
    <t>02/158778</t>
  </si>
  <si>
    <t>صحراوي   وليد</t>
  </si>
  <si>
    <t>16/35038000</t>
  </si>
  <si>
    <t>شعير   عادل</t>
  </si>
  <si>
    <t>15/35041436</t>
  </si>
  <si>
    <t>الباح   هيثم</t>
  </si>
  <si>
    <t>16/35037681</t>
  </si>
  <si>
    <t>رماضنة   ريان</t>
  </si>
  <si>
    <t>15/35041732</t>
  </si>
  <si>
    <t>عصام   وسيم</t>
  </si>
  <si>
    <t>16/35044089</t>
  </si>
  <si>
    <t>بن عيشي   ايمن</t>
  </si>
  <si>
    <t>14/35035889</t>
  </si>
  <si>
    <t>بربار   ميلود</t>
  </si>
  <si>
    <t>16/35044038</t>
  </si>
  <si>
    <t>بوسرية   أسامة</t>
  </si>
  <si>
    <t>16/39054244</t>
  </si>
  <si>
    <t>بن ققة   حسام الدين</t>
  </si>
  <si>
    <t>16/35037457</t>
  </si>
  <si>
    <t>رواق   حسام الدين</t>
  </si>
  <si>
    <t>16/35038868</t>
  </si>
  <si>
    <t>بوزيدي   يوسف سيف الدين</t>
  </si>
  <si>
    <t>14/35042987</t>
  </si>
  <si>
    <t>دريدي   طارق</t>
  </si>
  <si>
    <t>16/35045661</t>
  </si>
  <si>
    <t>لزنك   صلاح الدين</t>
  </si>
  <si>
    <t>15/35050272</t>
  </si>
  <si>
    <t>شلالي   يوسف</t>
  </si>
  <si>
    <t>16/39054551</t>
  </si>
  <si>
    <t>سلامي   محمد الصادق</t>
  </si>
  <si>
    <t>15/35049986</t>
  </si>
  <si>
    <t>عزي   جمال الدين</t>
  </si>
  <si>
    <t>15/35057898</t>
  </si>
  <si>
    <t>باري   علي</t>
  </si>
  <si>
    <t>15/35041339</t>
  </si>
  <si>
    <t>ساكر   راضية</t>
  </si>
  <si>
    <t>16/35043255</t>
  </si>
  <si>
    <t>سعدية   أيمن</t>
  </si>
  <si>
    <t>16/35054426</t>
  </si>
  <si>
    <t>عبسي   قيس</t>
  </si>
  <si>
    <t>15/35046625</t>
  </si>
  <si>
    <t>بوعافية   عقبة</t>
  </si>
  <si>
    <t>14/35037837</t>
  </si>
  <si>
    <t>قوادري   حياة</t>
  </si>
  <si>
    <t>15/35049345</t>
  </si>
  <si>
    <t>شالة   عصام</t>
  </si>
  <si>
    <t>16/35045573</t>
  </si>
  <si>
    <t>بن غزالة   زكرياء</t>
  </si>
  <si>
    <t>16/35046099</t>
  </si>
  <si>
    <t>شيتور   ياسين</t>
  </si>
  <si>
    <t>15/35048787</t>
  </si>
  <si>
    <t>زيطوط   ايمن</t>
  </si>
  <si>
    <t>16/39051468</t>
  </si>
  <si>
    <t>سناقرية   زكرياء</t>
  </si>
  <si>
    <t>15/35049300</t>
  </si>
  <si>
    <t>قوطار   نجاة</t>
  </si>
  <si>
    <t>16/35045804</t>
  </si>
  <si>
    <t>حرزالله   محمد فاضل</t>
  </si>
  <si>
    <t>91/257073</t>
  </si>
  <si>
    <t>بدرة   ناصر</t>
  </si>
  <si>
    <t>14/35041470</t>
  </si>
  <si>
    <t>طويل   زكرياء</t>
  </si>
  <si>
    <t>13/35038321</t>
  </si>
  <si>
    <t>قوادرية   مولود</t>
  </si>
  <si>
    <t>13/1702</t>
  </si>
  <si>
    <t>الزغاري   مندر</t>
  </si>
  <si>
    <t>طاقوية</t>
  </si>
  <si>
    <t>قسم الهندسة الميكانيكية</t>
  </si>
  <si>
    <t>الشعبة : هندسة ميكانيكية</t>
  </si>
  <si>
    <t>الترتيب النهائي للتسجيل في الماستر 1 (مرحلة بعد التصحيح و دراسة الطعون)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</si>
</sst>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2" fontId="0" fillId="0" borderId="0" xfId="0" applyNumberFormat="1" applyAlignment="1">
      <alignment horizontal="center" vertical="center"/>
    </xf>
    <xf numFmtId="0" fontId="0" fillId="0" borderId="0" xfId="0" applyFill="1"/>
    <xf numFmtId="0" fontId="7" fillId="0" borderId="0" xfId="0" applyFont="1" applyAlignment="1">
      <alignment horizontal="right" vertical="center"/>
    </xf>
    <xf numFmtId="2" fontId="3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right" vertical="center"/>
    </xf>
  </cellXfs>
  <cellStyles count="2">
    <cellStyle name="Normal" xfId="0" builtinId="0"/>
    <cellStyle name="Normal 2" xfId="1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7"/>
  <sheetViews>
    <sheetView tabSelected="1" topLeftCell="A86" zoomScale="96" zoomScaleNormal="96" workbookViewId="0">
      <selection activeCell="U100" sqref="U100"/>
    </sheetView>
  </sheetViews>
  <sheetFormatPr baseColWidth="10" defaultRowHeight="15"/>
  <cols>
    <col min="1" max="1" width="11.42578125" style="1"/>
    <col min="2" max="2" width="11" style="1" bestFit="1" customWidth="1"/>
    <col min="3" max="4" width="6.140625" bestFit="1" customWidth="1"/>
    <col min="5" max="6" width="6.42578125" bestFit="1" customWidth="1"/>
    <col min="7" max="7" width="6.42578125" style="2" bestFit="1" customWidth="1"/>
    <col min="8" max="13" width="5.5703125" bestFit="1" customWidth="1"/>
    <col min="14" max="14" width="13" customWidth="1"/>
    <col min="15" max="15" width="20" customWidth="1"/>
  </cols>
  <sheetData>
    <row r="1" spans="2:15" ht="26.25">
      <c r="B1" s="8" t="s">
        <v>234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2:15" ht="28.5">
      <c r="B2" s="9" t="s">
        <v>236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2:15" ht="28.5">
      <c r="B3" s="9" t="s">
        <v>235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5" spans="2:15" ht="30">
      <c r="B5" s="4" t="s">
        <v>13</v>
      </c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  <c r="M5" s="5" t="s">
        <v>10</v>
      </c>
      <c r="N5" s="5" t="s">
        <v>11</v>
      </c>
      <c r="O5" s="5" t="s">
        <v>12</v>
      </c>
    </row>
    <row r="6" spans="2:15">
      <c r="B6" s="6" t="s">
        <v>233</v>
      </c>
      <c r="C6" s="6">
        <f t="shared" ref="C6:C37" si="0">D6*(1-0.04*(E6+F6/2+G6/4))</f>
        <v>13.276666666666666</v>
      </c>
      <c r="D6" s="6">
        <f t="shared" ref="D6:D37" si="1">(M6+L6+K6+J6+I6+H6)/6</f>
        <v>13.276666666666666</v>
      </c>
      <c r="E6" s="6"/>
      <c r="F6" s="6"/>
      <c r="G6" s="6"/>
      <c r="H6" s="6">
        <v>14.05</v>
      </c>
      <c r="I6" s="6">
        <v>13.22</v>
      </c>
      <c r="J6" s="6">
        <v>14.18</v>
      </c>
      <c r="K6" s="6">
        <v>11.58</v>
      </c>
      <c r="L6" s="6">
        <v>13.43</v>
      </c>
      <c r="M6" s="6">
        <v>13.2</v>
      </c>
      <c r="N6" s="6" t="s">
        <v>105</v>
      </c>
      <c r="O6" s="6" t="s">
        <v>106</v>
      </c>
    </row>
    <row r="7" spans="2:15">
      <c r="B7" s="6" t="s">
        <v>233</v>
      </c>
      <c r="C7" s="6">
        <f t="shared" si="0"/>
        <v>12.291666666666666</v>
      </c>
      <c r="D7" s="6">
        <f t="shared" si="1"/>
        <v>12.291666666666666</v>
      </c>
      <c r="E7" s="6"/>
      <c r="F7" s="6"/>
      <c r="G7" s="6"/>
      <c r="H7" s="6">
        <v>13.12</v>
      </c>
      <c r="I7" s="6">
        <v>12.76</v>
      </c>
      <c r="J7" s="6">
        <v>12.02</v>
      </c>
      <c r="K7" s="6">
        <v>11.96</v>
      </c>
      <c r="L7" s="6">
        <v>11.97</v>
      </c>
      <c r="M7" s="6">
        <v>11.92</v>
      </c>
      <c r="N7" s="6" t="s">
        <v>107</v>
      </c>
      <c r="O7" s="6" t="s">
        <v>108</v>
      </c>
    </row>
    <row r="8" spans="2:15">
      <c r="B8" s="6" t="s">
        <v>233</v>
      </c>
      <c r="C8" s="6">
        <f t="shared" si="0"/>
        <v>11.873333333333335</v>
      </c>
      <c r="D8" s="6">
        <f t="shared" si="1"/>
        <v>11.873333333333335</v>
      </c>
      <c r="E8" s="6"/>
      <c r="F8" s="6"/>
      <c r="G8" s="6"/>
      <c r="H8" s="6">
        <v>13.21</v>
      </c>
      <c r="I8" s="6">
        <v>12.45</v>
      </c>
      <c r="J8" s="6">
        <v>12.16</v>
      </c>
      <c r="K8" s="6">
        <v>11.69</v>
      </c>
      <c r="L8" s="6">
        <v>12.21</v>
      </c>
      <c r="M8" s="6">
        <v>9.52</v>
      </c>
      <c r="N8" s="6" t="s">
        <v>111</v>
      </c>
      <c r="O8" s="6" t="s">
        <v>112</v>
      </c>
    </row>
    <row r="9" spans="2:15">
      <c r="B9" s="6" t="s">
        <v>104</v>
      </c>
      <c r="C9" s="6">
        <f t="shared" si="0"/>
        <v>11.834999999999999</v>
      </c>
      <c r="D9" s="6">
        <f t="shared" si="1"/>
        <v>11.834999999999999</v>
      </c>
      <c r="E9" s="6"/>
      <c r="F9" s="6"/>
      <c r="G9" s="6"/>
      <c r="H9" s="6">
        <v>14.51</v>
      </c>
      <c r="I9" s="6">
        <v>12.14</v>
      </c>
      <c r="J9" s="6">
        <v>9.8699999999999992</v>
      </c>
      <c r="K9" s="6">
        <v>10.44</v>
      </c>
      <c r="L9" s="6">
        <v>13.11</v>
      </c>
      <c r="M9" s="6">
        <v>10.94</v>
      </c>
      <c r="N9" s="6" t="s">
        <v>16</v>
      </c>
      <c r="O9" s="6" t="s">
        <v>17</v>
      </c>
    </row>
    <row r="10" spans="2:15">
      <c r="B10" s="6" t="s">
        <v>233</v>
      </c>
      <c r="C10" s="6">
        <f t="shared" si="0"/>
        <v>11.653333333333334</v>
      </c>
      <c r="D10" s="6">
        <f t="shared" si="1"/>
        <v>11.653333333333334</v>
      </c>
      <c r="E10" s="6"/>
      <c r="F10" s="6"/>
      <c r="G10" s="6"/>
      <c r="H10" s="6">
        <v>12.52</v>
      </c>
      <c r="I10" s="6">
        <v>12.78</v>
      </c>
      <c r="J10" s="6">
        <v>12.01</v>
      </c>
      <c r="K10" s="6">
        <v>9.67</v>
      </c>
      <c r="L10" s="6">
        <v>11.93</v>
      </c>
      <c r="M10" s="6">
        <v>11.01</v>
      </c>
      <c r="N10" s="6" t="s">
        <v>113</v>
      </c>
      <c r="O10" s="6" t="s">
        <v>114</v>
      </c>
    </row>
    <row r="11" spans="2:15">
      <c r="B11" s="6" t="s">
        <v>233</v>
      </c>
      <c r="C11" s="6">
        <f t="shared" si="0"/>
        <v>11.4544</v>
      </c>
      <c r="D11" s="6">
        <f t="shared" si="1"/>
        <v>11.931666666666667</v>
      </c>
      <c r="E11" s="6">
        <v>1</v>
      </c>
      <c r="F11" s="6"/>
      <c r="G11" s="6"/>
      <c r="H11" s="6">
        <v>11.79</v>
      </c>
      <c r="I11" s="6">
        <v>10.9</v>
      </c>
      <c r="J11" s="6">
        <v>11.41</v>
      </c>
      <c r="K11" s="6">
        <v>12.96</v>
      </c>
      <c r="L11" s="6">
        <v>13.1</v>
      </c>
      <c r="M11" s="6">
        <v>11.43</v>
      </c>
      <c r="N11" s="6" t="s">
        <v>109</v>
      </c>
      <c r="O11" s="6" t="s">
        <v>110</v>
      </c>
    </row>
    <row r="12" spans="2:15">
      <c r="B12" s="6" t="s">
        <v>233</v>
      </c>
      <c r="C12" s="6">
        <f t="shared" si="0"/>
        <v>11.405000000000001</v>
      </c>
      <c r="D12" s="6">
        <f t="shared" si="1"/>
        <v>11.405000000000001</v>
      </c>
      <c r="E12" s="6"/>
      <c r="F12" s="6"/>
      <c r="G12" s="6"/>
      <c r="H12" s="6">
        <v>13.05</v>
      </c>
      <c r="I12" s="6">
        <v>12.46</v>
      </c>
      <c r="J12" s="6">
        <v>12.5</v>
      </c>
      <c r="K12" s="6">
        <v>8.65</v>
      </c>
      <c r="L12" s="6">
        <v>11.51</v>
      </c>
      <c r="M12" s="6">
        <v>10.26</v>
      </c>
      <c r="N12" s="6" t="s">
        <v>115</v>
      </c>
      <c r="O12" s="6" t="s">
        <v>116</v>
      </c>
    </row>
    <row r="13" spans="2:15">
      <c r="B13" s="6" t="s">
        <v>233</v>
      </c>
      <c r="C13" s="6">
        <f t="shared" si="0"/>
        <v>11.396666666666668</v>
      </c>
      <c r="D13" s="6">
        <f t="shared" si="1"/>
        <v>11.396666666666668</v>
      </c>
      <c r="E13" s="6"/>
      <c r="F13" s="6"/>
      <c r="G13" s="6"/>
      <c r="H13" s="6">
        <v>11.16</v>
      </c>
      <c r="I13" s="6">
        <v>11.04</v>
      </c>
      <c r="J13" s="6">
        <v>10.23</v>
      </c>
      <c r="K13" s="6">
        <v>10.99</v>
      </c>
      <c r="L13" s="6">
        <v>13.37</v>
      </c>
      <c r="M13" s="6">
        <v>11.59</v>
      </c>
      <c r="N13" s="6" t="s">
        <v>117</v>
      </c>
      <c r="O13" s="6" t="s">
        <v>118</v>
      </c>
    </row>
    <row r="14" spans="2:15">
      <c r="B14" s="6" t="s">
        <v>104</v>
      </c>
      <c r="C14" s="6">
        <f t="shared" si="0"/>
        <v>11.391999999999999</v>
      </c>
      <c r="D14" s="6">
        <f t="shared" si="1"/>
        <v>11.866666666666667</v>
      </c>
      <c r="E14" s="6">
        <v>1</v>
      </c>
      <c r="F14" s="6"/>
      <c r="G14" s="6"/>
      <c r="H14" s="6">
        <v>11.61</v>
      </c>
      <c r="I14" s="6">
        <v>12.7</v>
      </c>
      <c r="J14" s="6">
        <v>11.39</v>
      </c>
      <c r="K14" s="6">
        <v>10.27</v>
      </c>
      <c r="L14" s="6">
        <v>11.63</v>
      </c>
      <c r="M14" s="6">
        <v>13.6</v>
      </c>
      <c r="N14" s="6" t="s">
        <v>14</v>
      </c>
      <c r="O14" s="6" t="s">
        <v>15</v>
      </c>
    </row>
    <row r="15" spans="2:15">
      <c r="B15" s="6" t="s">
        <v>233</v>
      </c>
      <c r="C15" s="6">
        <f t="shared" si="0"/>
        <v>11.350000000000001</v>
      </c>
      <c r="D15" s="6">
        <f t="shared" si="1"/>
        <v>11.350000000000001</v>
      </c>
      <c r="E15" s="6"/>
      <c r="F15" s="6"/>
      <c r="G15" s="6"/>
      <c r="H15" s="6">
        <v>12.59</v>
      </c>
      <c r="I15" s="6">
        <v>11.28</v>
      </c>
      <c r="J15" s="6">
        <v>11.41</v>
      </c>
      <c r="K15" s="6">
        <v>12.14</v>
      </c>
      <c r="L15" s="6">
        <v>12.85</v>
      </c>
      <c r="M15" s="6">
        <v>7.83</v>
      </c>
      <c r="N15" s="6" t="s">
        <v>119</v>
      </c>
      <c r="O15" s="6" t="s">
        <v>120</v>
      </c>
    </row>
    <row r="16" spans="2:15">
      <c r="B16" s="6" t="s">
        <v>233</v>
      </c>
      <c r="C16" s="6">
        <f t="shared" si="0"/>
        <v>11.326666666666666</v>
      </c>
      <c r="D16" s="6">
        <f t="shared" si="1"/>
        <v>11.326666666666666</v>
      </c>
      <c r="E16" s="6"/>
      <c r="F16" s="6"/>
      <c r="G16" s="6"/>
      <c r="H16" s="6">
        <v>10.96</v>
      </c>
      <c r="I16" s="6">
        <v>11.37</v>
      </c>
      <c r="J16" s="6">
        <v>11.22</v>
      </c>
      <c r="K16" s="6">
        <v>11.27</v>
      </c>
      <c r="L16" s="6">
        <v>11.79</v>
      </c>
      <c r="M16" s="6">
        <v>11.35</v>
      </c>
      <c r="N16" s="6" t="s">
        <v>121</v>
      </c>
      <c r="O16" s="6" t="s">
        <v>122</v>
      </c>
    </row>
    <row r="17" spans="2:15">
      <c r="B17" s="6" t="s">
        <v>233</v>
      </c>
      <c r="C17" s="6">
        <f t="shared" si="0"/>
        <v>11.308333333333335</v>
      </c>
      <c r="D17" s="6">
        <f t="shared" si="1"/>
        <v>11.308333333333335</v>
      </c>
      <c r="E17" s="6"/>
      <c r="F17" s="6"/>
      <c r="G17" s="6"/>
      <c r="H17" s="6">
        <v>11.95</v>
      </c>
      <c r="I17" s="6">
        <v>11.59</v>
      </c>
      <c r="J17" s="6">
        <v>11.24</v>
      </c>
      <c r="K17" s="6">
        <v>12.04</v>
      </c>
      <c r="L17" s="6">
        <v>12.32</v>
      </c>
      <c r="M17" s="6">
        <v>8.7100000000000009</v>
      </c>
      <c r="N17" s="6" t="s">
        <v>123</v>
      </c>
      <c r="O17" s="6" t="s">
        <v>124</v>
      </c>
    </row>
    <row r="18" spans="2:15">
      <c r="B18" s="6" t="s">
        <v>233</v>
      </c>
      <c r="C18" s="6">
        <f t="shared" si="0"/>
        <v>11.251666666666665</v>
      </c>
      <c r="D18" s="6">
        <f t="shared" si="1"/>
        <v>11.251666666666665</v>
      </c>
      <c r="E18" s="6"/>
      <c r="F18" s="6"/>
      <c r="G18" s="6"/>
      <c r="H18" s="6">
        <v>11.1</v>
      </c>
      <c r="I18" s="6">
        <v>11.42</v>
      </c>
      <c r="J18" s="6">
        <v>11.55</v>
      </c>
      <c r="K18" s="6">
        <v>9.08</v>
      </c>
      <c r="L18" s="6">
        <v>13.02</v>
      </c>
      <c r="M18" s="6">
        <v>11.34</v>
      </c>
      <c r="N18" s="6" t="s">
        <v>129</v>
      </c>
      <c r="O18" s="6" t="s">
        <v>130</v>
      </c>
    </row>
    <row r="19" spans="2:15">
      <c r="B19" s="6" t="s">
        <v>233</v>
      </c>
      <c r="C19" s="6">
        <f t="shared" si="0"/>
        <v>11.160000000000002</v>
      </c>
      <c r="D19" s="6">
        <f t="shared" si="1"/>
        <v>11.160000000000002</v>
      </c>
      <c r="E19" s="6"/>
      <c r="F19" s="6"/>
      <c r="G19" s="6"/>
      <c r="H19" s="6">
        <v>12.62</v>
      </c>
      <c r="I19" s="6">
        <v>12.03</v>
      </c>
      <c r="J19" s="6">
        <v>10.55</v>
      </c>
      <c r="K19" s="6">
        <v>10.33</v>
      </c>
      <c r="L19" s="6">
        <v>11.51</v>
      </c>
      <c r="M19" s="6">
        <v>9.92</v>
      </c>
      <c r="N19" s="6" t="s">
        <v>131</v>
      </c>
      <c r="O19" s="6" t="s">
        <v>132</v>
      </c>
    </row>
    <row r="20" spans="2:15">
      <c r="B20" s="6" t="s">
        <v>233</v>
      </c>
      <c r="C20" s="6">
        <f t="shared" si="0"/>
        <v>11.111666666666666</v>
      </c>
      <c r="D20" s="6">
        <f t="shared" si="1"/>
        <v>11.111666666666666</v>
      </c>
      <c r="E20" s="6"/>
      <c r="F20" s="6"/>
      <c r="G20" s="6"/>
      <c r="H20" s="6">
        <v>12.26</v>
      </c>
      <c r="I20" s="6">
        <v>10.7</v>
      </c>
      <c r="J20" s="6">
        <v>11.6</v>
      </c>
      <c r="K20" s="6">
        <v>10.58</v>
      </c>
      <c r="L20" s="6">
        <v>11</v>
      </c>
      <c r="M20" s="6">
        <v>10.53</v>
      </c>
      <c r="N20" s="6" t="s">
        <v>133</v>
      </c>
      <c r="O20" s="6" t="s">
        <v>134</v>
      </c>
    </row>
    <row r="21" spans="2:15">
      <c r="B21" s="6" t="s">
        <v>233</v>
      </c>
      <c r="C21" s="6">
        <f t="shared" si="0"/>
        <v>11.106666666666667</v>
      </c>
      <c r="D21" s="6">
        <f t="shared" si="1"/>
        <v>11.106666666666667</v>
      </c>
      <c r="E21" s="6"/>
      <c r="F21" s="6"/>
      <c r="G21" s="6"/>
      <c r="H21" s="6">
        <v>12.2</v>
      </c>
      <c r="I21" s="6">
        <v>11.71</v>
      </c>
      <c r="J21" s="6">
        <v>9.32</v>
      </c>
      <c r="K21" s="6">
        <v>11.02</v>
      </c>
      <c r="L21" s="6">
        <v>12.3</v>
      </c>
      <c r="M21" s="6">
        <v>10.09</v>
      </c>
      <c r="N21" s="6" t="s">
        <v>135</v>
      </c>
      <c r="O21" s="6" t="s">
        <v>136</v>
      </c>
    </row>
    <row r="22" spans="2:15">
      <c r="B22" s="6" t="s">
        <v>233</v>
      </c>
      <c r="C22" s="6">
        <f t="shared" si="0"/>
        <v>11.086666666666666</v>
      </c>
      <c r="D22" s="6">
        <f t="shared" si="1"/>
        <v>11.086666666666666</v>
      </c>
      <c r="E22" s="6"/>
      <c r="F22" s="6"/>
      <c r="G22" s="6"/>
      <c r="H22" s="6">
        <v>11.51</v>
      </c>
      <c r="I22" s="6">
        <v>11.19</v>
      </c>
      <c r="J22" s="6">
        <v>12.19</v>
      </c>
      <c r="K22" s="6">
        <v>10.42</v>
      </c>
      <c r="L22" s="6">
        <v>10.8</v>
      </c>
      <c r="M22" s="6">
        <v>10.41</v>
      </c>
      <c r="N22" s="6" t="s">
        <v>137</v>
      </c>
      <c r="O22" s="6" t="s">
        <v>138</v>
      </c>
    </row>
    <row r="23" spans="2:15">
      <c r="B23" s="6" t="s">
        <v>233</v>
      </c>
      <c r="C23" s="6">
        <f t="shared" si="0"/>
        <v>11.084999999999999</v>
      </c>
      <c r="D23" s="6">
        <f t="shared" si="1"/>
        <v>11.084999999999999</v>
      </c>
      <c r="E23" s="6"/>
      <c r="F23" s="6"/>
      <c r="G23" s="6"/>
      <c r="H23" s="6">
        <v>12.18</v>
      </c>
      <c r="I23" s="6">
        <v>12.05</v>
      </c>
      <c r="J23" s="6">
        <v>11.19</v>
      </c>
      <c r="K23" s="6">
        <v>9.99</v>
      </c>
      <c r="L23" s="6">
        <v>10.18</v>
      </c>
      <c r="M23" s="6">
        <v>10.92</v>
      </c>
      <c r="N23" s="6" t="s">
        <v>139</v>
      </c>
      <c r="O23" s="6" t="s">
        <v>140</v>
      </c>
    </row>
    <row r="24" spans="2:15">
      <c r="B24" s="6" t="s">
        <v>233</v>
      </c>
      <c r="C24" s="6">
        <f t="shared" si="0"/>
        <v>11.021666666666667</v>
      </c>
      <c r="D24" s="6">
        <f t="shared" si="1"/>
        <v>11.021666666666667</v>
      </c>
      <c r="E24" s="6"/>
      <c r="F24" s="6"/>
      <c r="G24" s="6"/>
      <c r="H24" s="6">
        <v>12.34</v>
      </c>
      <c r="I24" s="6">
        <v>9.76</v>
      </c>
      <c r="J24" s="6">
        <v>12.65</v>
      </c>
      <c r="K24" s="6">
        <v>9.6199999999999992</v>
      </c>
      <c r="L24" s="6">
        <v>12.33</v>
      </c>
      <c r="M24" s="6">
        <v>9.43</v>
      </c>
      <c r="N24" s="6" t="s">
        <v>143</v>
      </c>
      <c r="O24" s="6" t="s">
        <v>144</v>
      </c>
    </row>
    <row r="25" spans="2:15">
      <c r="B25" s="6" t="s">
        <v>233</v>
      </c>
      <c r="C25" s="6">
        <f t="shared" si="0"/>
        <v>10.971666666666666</v>
      </c>
      <c r="D25" s="6">
        <f t="shared" si="1"/>
        <v>10.971666666666666</v>
      </c>
      <c r="E25" s="6"/>
      <c r="F25" s="6"/>
      <c r="G25" s="6"/>
      <c r="H25" s="6">
        <v>10.42</v>
      </c>
      <c r="I25" s="6">
        <v>10.23</v>
      </c>
      <c r="J25" s="6">
        <v>10.42</v>
      </c>
      <c r="K25" s="6">
        <v>11.24</v>
      </c>
      <c r="L25" s="6">
        <v>12.53</v>
      </c>
      <c r="M25" s="6">
        <v>10.99</v>
      </c>
      <c r="N25" s="6" t="s">
        <v>147</v>
      </c>
      <c r="O25" s="6" t="s">
        <v>148</v>
      </c>
    </row>
    <row r="26" spans="2:15">
      <c r="B26" s="6" t="s">
        <v>233</v>
      </c>
      <c r="C26" s="6">
        <f t="shared" si="0"/>
        <v>10.938333333333334</v>
      </c>
      <c r="D26" s="6">
        <f t="shared" si="1"/>
        <v>10.938333333333334</v>
      </c>
      <c r="E26" s="6"/>
      <c r="F26" s="6"/>
      <c r="G26" s="6"/>
      <c r="H26" s="6">
        <v>12.33</v>
      </c>
      <c r="I26" s="6">
        <v>10.9</v>
      </c>
      <c r="J26" s="6">
        <v>10.11</v>
      </c>
      <c r="K26" s="6">
        <v>11.16</v>
      </c>
      <c r="L26" s="6">
        <v>11.33</v>
      </c>
      <c r="M26" s="6">
        <v>9.8000000000000007</v>
      </c>
      <c r="N26" s="6" t="s">
        <v>149</v>
      </c>
      <c r="O26" s="6" t="s">
        <v>150</v>
      </c>
    </row>
    <row r="27" spans="2:15">
      <c r="B27" s="6" t="s">
        <v>233</v>
      </c>
      <c r="C27" s="6">
        <f t="shared" si="0"/>
        <v>10.936199999999999</v>
      </c>
      <c r="D27" s="6">
        <f t="shared" si="1"/>
        <v>11.046666666666667</v>
      </c>
      <c r="E27" s="6"/>
      <c r="F27" s="6"/>
      <c r="G27" s="6">
        <v>1</v>
      </c>
      <c r="H27" s="6">
        <v>13.82</v>
      </c>
      <c r="I27" s="6">
        <v>11.27</v>
      </c>
      <c r="J27" s="6">
        <v>10.35</v>
      </c>
      <c r="K27" s="6">
        <v>10.06</v>
      </c>
      <c r="L27" s="6">
        <v>10.41</v>
      </c>
      <c r="M27" s="6">
        <v>10.37</v>
      </c>
      <c r="N27" s="6" t="s">
        <v>141</v>
      </c>
      <c r="O27" s="6" t="s">
        <v>142</v>
      </c>
    </row>
    <row r="28" spans="2:15">
      <c r="B28" s="6" t="s">
        <v>104</v>
      </c>
      <c r="C28" s="6">
        <f t="shared" si="0"/>
        <v>10.913933333333331</v>
      </c>
      <c r="D28" s="6">
        <f t="shared" si="1"/>
        <v>11.136666666666665</v>
      </c>
      <c r="E28" s="6"/>
      <c r="F28" s="6"/>
      <c r="G28" s="6">
        <v>2</v>
      </c>
      <c r="H28" s="6">
        <v>11.18</v>
      </c>
      <c r="I28" s="6">
        <v>9.32</v>
      </c>
      <c r="J28" s="6">
        <v>12.88</v>
      </c>
      <c r="K28" s="6">
        <v>12.88</v>
      </c>
      <c r="L28" s="6">
        <v>10.28</v>
      </c>
      <c r="M28" s="6">
        <v>10.28</v>
      </c>
      <c r="N28" s="6" t="s">
        <v>20</v>
      </c>
      <c r="O28" s="6" t="s">
        <v>21</v>
      </c>
    </row>
    <row r="29" spans="2:15">
      <c r="B29" s="6" t="s">
        <v>104</v>
      </c>
      <c r="C29" s="6">
        <f t="shared" si="0"/>
        <v>10.853499999999997</v>
      </c>
      <c r="D29" s="6">
        <f t="shared" si="1"/>
        <v>11.074999999999998</v>
      </c>
      <c r="E29" s="6"/>
      <c r="F29" s="6"/>
      <c r="G29" s="6">
        <v>2</v>
      </c>
      <c r="H29" s="6">
        <v>11.39</v>
      </c>
      <c r="I29" s="6">
        <v>8.68</v>
      </c>
      <c r="J29" s="6">
        <v>13.02</v>
      </c>
      <c r="K29" s="6">
        <v>13.02</v>
      </c>
      <c r="L29" s="6">
        <v>10.17</v>
      </c>
      <c r="M29" s="6">
        <v>10.17</v>
      </c>
      <c r="N29" s="6" t="s">
        <v>22</v>
      </c>
      <c r="O29" s="6" t="s">
        <v>23</v>
      </c>
    </row>
    <row r="30" spans="2:15">
      <c r="B30" s="6" t="s">
        <v>233</v>
      </c>
      <c r="C30" s="6">
        <f t="shared" si="0"/>
        <v>10.848333333333334</v>
      </c>
      <c r="D30" s="6">
        <f t="shared" si="1"/>
        <v>10.848333333333334</v>
      </c>
      <c r="E30" s="6"/>
      <c r="F30" s="6"/>
      <c r="G30" s="6"/>
      <c r="H30" s="6">
        <v>12.93</v>
      </c>
      <c r="I30" s="6">
        <v>10.35</v>
      </c>
      <c r="J30" s="6">
        <v>11.44</v>
      </c>
      <c r="K30" s="6">
        <v>9.92</v>
      </c>
      <c r="L30" s="6">
        <v>8.82</v>
      </c>
      <c r="M30" s="6">
        <v>11.63</v>
      </c>
      <c r="N30" s="6" t="s">
        <v>155</v>
      </c>
      <c r="O30" s="6" t="s">
        <v>156</v>
      </c>
    </row>
    <row r="31" spans="2:15">
      <c r="B31" s="6" t="s">
        <v>233</v>
      </c>
      <c r="C31" s="6">
        <f t="shared" si="0"/>
        <v>10.8384</v>
      </c>
      <c r="D31" s="6">
        <f t="shared" si="1"/>
        <v>11.290000000000001</v>
      </c>
      <c r="E31" s="6">
        <v>1</v>
      </c>
      <c r="F31" s="6"/>
      <c r="G31" s="6"/>
      <c r="H31" s="6">
        <v>13.39</v>
      </c>
      <c r="I31" s="6">
        <v>13.06</v>
      </c>
      <c r="J31" s="6">
        <v>10.01</v>
      </c>
      <c r="K31" s="6">
        <v>11.23</v>
      </c>
      <c r="L31" s="6">
        <v>10.25</v>
      </c>
      <c r="M31" s="6">
        <v>9.8000000000000007</v>
      </c>
      <c r="N31" s="6" t="s">
        <v>125</v>
      </c>
      <c r="O31" s="6" t="s">
        <v>126</v>
      </c>
    </row>
    <row r="32" spans="2:15">
      <c r="B32" s="6" t="s">
        <v>104</v>
      </c>
      <c r="C32" s="6">
        <f t="shared" si="0"/>
        <v>10.787199999999997</v>
      </c>
      <c r="D32" s="6">
        <f t="shared" si="1"/>
        <v>11.236666666666665</v>
      </c>
      <c r="E32" s="6"/>
      <c r="F32" s="6">
        <v>2</v>
      </c>
      <c r="G32" s="6"/>
      <c r="H32" s="6">
        <v>13.68</v>
      </c>
      <c r="I32" s="6">
        <v>13.36</v>
      </c>
      <c r="J32" s="6">
        <v>10.66</v>
      </c>
      <c r="K32" s="6">
        <v>9.4</v>
      </c>
      <c r="L32" s="6">
        <v>10.31</v>
      </c>
      <c r="M32" s="6">
        <v>10.01</v>
      </c>
      <c r="N32" s="6" t="s">
        <v>18</v>
      </c>
      <c r="O32" s="6" t="s">
        <v>19</v>
      </c>
    </row>
    <row r="33" spans="2:15">
      <c r="B33" s="6" t="s">
        <v>233</v>
      </c>
      <c r="C33" s="6">
        <f t="shared" si="0"/>
        <v>10.761666666666665</v>
      </c>
      <c r="D33" s="6">
        <f t="shared" si="1"/>
        <v>10.761666666666665</v>
      </c>
      <c r="E33" s="6"/>
      <c r="F33" s="6"/>
      <c r="G33" s="6"/>
      <c r="H33" s="6">
        <v>12.04</v>
      </c>
      <c r="I33" s="6">
        <v>11.06</v>
      </c>
      <c r="J33" s="6">
        <v>10.95</v>
      </c>
      <c r="K33" s="6">
        <v>9.9700000000000006</v>
      </c>
      <c r="L33" s="6">
        <v>11.52</v>
      </c>
      <c r="M33" s="6">
        <v>9.0299999999999994</v>
      </c>
      <c r="N33" s="6" t="s">
        <v>165</v>
      </c>
      <c r="O33" s="6" t="s">
        <v>166</v>
      </c>
    </row>
    <row r="34" spans="2:15">
      <c r="B34" s="6" t="s">
        <v>233</v>
      </c>
      <c r="C34" s="6">
        <f t="shared" si="0"/>
        <v>10.7151</v>
      </c>
      <c r="D34" s="6">
        <f t="shared" si="1"/>
        <v>10.823333333333332</v>
      </c>
      <c r="E34" s="6"/>
      <c r="F34" s="6"/>
      <c r="G34" s="6">
        <v>1</v>
      </c>
      <c r="H34" s="6">
        <v>11.55</v>
      </c>
      <c r="I34" s="6">
        <v>10.119999999999999</v>
      </c>
      <c r="J34" s="6">
        <v>10.44</v>
      </c>
      <c r="K34" s="6">
        <v>11.63</v>
      </c>
      <c r="L34" s="6">
        <v>11.75</v>
      </c>
      <c r="M34" s="6">
        <v>9.4499999999999993</v>
      </c>
      <c r="N34" s="6" t="s">
        <v>161</v>
      </c>
      <c r="O34" s="6" t="s">
        <v>162</v>
      </c>
    </row>
    <row r="35" spans="2:15">
      <c r="B35" s="6" t="s">
        <v>233</v>
      </c>
      <c r="C35" s="6">
        <f t="shared" si="0"/>
        <v>10.693833333333332</v>
      </c>
      <c r="D35" s="6">
        <f t="shared" si="1"/>
        <v>11.256666666666666</v>
      </c>
      <c r="E35" s="6">
        <v>1</v>
      </c>
      <c r="F35" s="6"/>
      <c r="G35" s="6">
        <v>1</v>
      </c>
      <c r="H35" s="6">
        <v>13.61</v>
      </c>
      <c r="I35" s="6">
        <v>11.44</v>
      </c>
      <c r="J35" s="6">
        <v>10.87</v>
      </c>
      <c r="K35" s="6">
        <v>11.56</v>
      </c>
      <c r="L35" s="6">
        <v>10.57</v>
      </c>
      <c r="M35" s="6">
        <v>9.49</v>
      </c>
      <c r="N35" s="6" t="s">
        <v>127</v>
      </c>
      <c r="O35" s="6" t="s">
        <v>128</v>
      </c>
    </row>
    <row r="36" spans="2:15">
      <c r="B36" s="6" t="s">
        <v>233</v>
      </c>
      <c r="C36" s="6">
        <f t="shared" si="0"/>
        <v>10.568333333333333</v>
      </c>
      <c r="D36" s="6">
        <f t="shared" si="1"/>
        <v>10.568333333333333</v>
      </c>
      <c r="E36" s="6"/>
      <c r="F36" s="6"/>
      <c r="G36" s="6"/>
      <c r="H36" s="6">
        <v>10.81</v>
      </c>
      <c r="I36" s="6">
        <v>10.02</v>
      </c>
      <c r="J36" s="6">
        <v>10.119999999999999</v>
      </c>
      <c r="K36" s="6">
        <v>11.18</v>
      </c>
      <c r="L36" s="6">
        <v>10.67</v>
      </c>
      <c r="M36" s="6">
        <v>10.61</v>
      </c>
      <c r="N36" s="6" t="s">
        <v>177</v>
      </c>
      <c r="O36" s="6" t="s">
        <v>178</v>
      </c>
    </row>
    <row r="37" spans="2:15">
      <c r="B37" s="6" t="s">
        <v>233</v>
      </c>
      <c r="C37" s="6">
        <f t="shared" si="0"/>
        <v>10.559999999999999</v>
      </c>
      <c r="D37" s="6">
        <f t="shared" si="1"/>
        <v>11</v>
      </c>
      <c r="E37" s="6">
        <v>1</v>
      </c>
      <c r="F37" s="6"/>
      <c r="G37" s="6"/>
      <c r="H37" s="6">
        <v>11.47</v>
      </c>
      <c r="I37" s="6">
        <v>10.61</v>
      </c>
      <c r="J37" s="6">
        <v>11.07</v>
      </c>
      <c r="K37" s="6">
        <v>10.31</v>
      </c>
      <c r="L37" s="6">
        <v>11.68</v>
      </c>
      <c r="M37" s="6">
        <v>10.86</v>
      </c>
      <c r="N37" s="6" t="s">
        <v>145</v>
      </c>
      <c r="O37" s="6" t="s">
        <v>146</v>
      </c>
    </row>
    <row r="38" spans="2:15">
      <c r="B38" s="6" t="s">
        <v>104</v>
      </c>
      <c r="C38" s="6">
        <f t="shared" ref="C38:C69" si="2">D38*(1-0.04*(E38+F38/2+G38/4))</f>
        <v>10.498949999999999</v>
      </c>
      <c r="D38" s="6">
        <f t="shared" ref="D38:D69" si="3">(M38+L38+K38+J38+I38+H38)/6</f>
        <v>10.604999999999999</v>
      </c>
      <c r="E38" s="6"/>
      <c r="F38" s="6"/>
      <c r="G38" s="6">
        <v>1</v>
      </c>
      <c r="H38" s="6">
        <v>12.27</v>
      </c>
      <c r="I38" s="6">
        <v>11.26</v>
      </c>
      <c r="J38" s="6">
        <v>10.71</v>
      </c>
      <c r="K38" s="6">
        <v>9.3800000000000008</v>
      </c>
      <c r="L38" s="6">
        <v>9.8699999999999992</v>
      </c>
      <c r="M38" s="6">
        <v>10.14</v>
      </c>
      <c r="N38" s="6" t="s">
        <v>34</v>
      </c>
      <c r="O38" s="6" t="s">
        <v>35</v>
      </c>
    </row>
    <row r="39" spans="2:15">
      <c r="B39" s="6" t="s">
        <v>233</v>
      </c>
      <c r="C39" s="6">
        <f t="shared" si="2"/>
        <v>10.4832</v>
      </c>
      <c r="D39" s="6">
        <f t="shared" si="3"/>
        <v>10.92</v>
      </c>
      <c r="E39" s="6">
        <v>1</v>
      </c>
      <c r="F39" s="6"/>
      <c r="G39" s="6"/>
      <c r="H39" s="6">
        <v>11.05</v>
      </c>
      <c r="I39" s="6">
        <v>10.39</v>
      </c>
      <c r="J39" s="6">
        <v>8.76</v>
      </c>
      <c r="K39" s="6">
        <v>11.75</v>
      </c>
      <c r="L39" s="6">
        <v>10.32</v>
      </c>
      <c r="M39" s="6">
        <v>13.25</v>
      </c>
      <c r="N39" s="6" t="s">
        <v>151</v>
      </c>
      <c r="O39" s="6" t="s">
        <v>152</v>
      </c>
    </row>
    <row r="40" spans="2:15">
      <c r="B40" s="6" t="s">
        <v>233</v>
      </c>
      <c r="C40" s="6">
        <f t="shared" si="2"/>
        <v>10.482566666666669</v>
      </c>
      <c r="D40" s="6">
        <f t="shared" si="3"/>
        <v>11.151666666666669</v>
      </c>
      <c r="E40" s="6">
        <v>1</v>
      </c>
      <c r="F40" s="6">
        <v>1</v>
      </c>
      <c r="G40" s="6"/>
      <c r="H40" s="6">
        <v>12.38</v>
      </c>
      <c r="I40" s="6">
        <v>11.79</v>
      </c>
      <c r="J40" s="6">
        <v>10.7</v>
      </c>
      <c r="K40" s="6">
        <v>10.59</v>
      </c>
      <c r="L40" s="6">
        <v>10.73</v>
      </c>
      <c r="M40" s="6">
        <v>10.72</v>
      </c>
      <c r="N40" s="6" t="s">
        <v>159</v>
      </c>
      <c r="O40" s="6" t="s">
        <v>160</v>
      </c>
    </row>
    <row r="41" spans="2:15">
      <c r="B41" s="6" t="s">
        <v>233</v>
      </c>
      <c r="C41" s="6">
        <f t="shared" si="2"/>
        <v>10.4664</v>
      </c>
      <c r="D41" s="6">
        <f t="shared" si="3"/>
        <v>10.68</v>
      </c>
      <c r="E41" s="6"/>
      <c r="F41" s="6"/>
      <c r="G41" s="6">
        <v>2</v>
      </c>
      <c r="H41" s="6">
        <v>11.8</v>
      </c>
      <c r="I41" s="6">
        <v>10.78</v>
      </c>
      <c r="J41" s="6">
        <v>10.57</v>
      </c>
      <c r="K41" s="6">
        <v>9.4700000000000006</v>
      </c>
      <c r="L41" s="6">
        <v>11.26</v>
      </c>
      <c r="M41" s="6">
        <v>10.199999999999999</v>
      </c>
      <c r="N41" s="6" t="s">
        <v>169</v>
      </c>
      <c r="O41" s="6" t="s">
        <v>170</v>
      </c>
    </row>
    <row r="42" spans="2:15">
      <c r="B42" s="6" t="s">
        <v>233</v>
      </c>
      <c r="C42" s="6">
        <f t="shared" si="2"/>
        <v>10.424000000000001</v>
      </c>
      <c r="D42" s="6">
        <f t="shared" si="3"/>
        <v>10.858333333333334</v>
      </c>
      <c r="E42" s="6">
        <v>1</v>
      </c>
      <c r="F42" s="6"/>
      <c r="G42" s="6"/>
      <c r="H42" s="6">
        <v>12.16</v>
      </c>
      <c r="I42" s="6">
        <v>9.83</v>
      </c>
      <c r="J42" s="6">
        <v>10.89</v>
      </c>
      <c r="K42" s="6">
        <v>9.85</v>
      </c>
      <c r="L42" s="6">
        <v>11.72</v>
      </c>
      <c r="M42" s="6">
        <v>10.7</v>
      </c>
      <c r="N42" s="6" t="s">
        <v>153</v>
      </c>
      <c r="O42" s="6" t="s">
        <v>154</v>
      </c>
    </row>
    <row r="43" spans="2:15">
      <c r="B43" s="6" t="s">
        <v>233</v>
      </c>
      <c r="C43" s="6">
        <f t="shared" si="2"/>
        <v>10.423933333333332</v>
      </c>
      <c r="D43" s="6">
        <f t="shared" si="3"/>
        <v>10.636666666666667</v>
      </c>
      <c r="E43" s="6"/>
      <c r="F43" s="6"/>
      <c r="G43" s="6">
        <v>2</v>
      </c>
      <c r="H43" s="6">
        <v>11.72</v>
      </c>
      <c r="I43" s="6">
        <v>10.71</v>
      </c>
      <c r="J43" s="6">
        <v>10.48</v>
      </c>
      <c r="K43" s="6">
        <v>9.5500000000000007</v>
      </c>
      <c r="L43" s="6">
        <v>11.41</v>
      </c>
      <c r="M43" s="6">
        <v>9.9499999999999993</v>
      </c>
      <c r="N43" s="6" t="s">
        <v>173</v>
      </c>
      <c r="O43" s="6" t="s">
        <v>174</v>
      </c>
    </row>
    <row r="44" spans="2:15">
      <c r="B44" s="6" t="s">
        <v>104</v>
      </c>
      <c r="C44" s="6">
        <f t="shared" si="2"/>
        <v>10.4224</v>
      </c>
      <c r="D44" s="6">
        <f t="shared" si="3"/>
        <v>10.856666666666667</v>
      </c>
      <c r="E44" s="6">
        <v>1</v>
      </c>
      <c r="F44" s="6"/>
      <c r="G44" s="6"/>
      <c r="H44" s="6">
        <v>12.44</v>
      </c>
      <c r="I44" s="6">
        <v>10.97</v>
      </c>
      <c r="J44" s="6">
        <v>9.82</v>
      </c>
      <c r="K44" s="6">
        <v>10.76</v>
      </c>
      <c r="L44" s="6">
        <v>10.61</v>
      </c>
      <c r="M44" s="6">
        <v>10.54</v>
      </c>
      <c r="N44" s="6" t="s">
        <v>24</v>
      </c>
      <c r="O44" s="6" t="s">
        <v>25</v>
      </c>
    </row>
    <row r="45" spans="2:15">
      <c r="B45" s="6" t="s">
        <v>233</v>
      </c>
      <c r="C45" s="6">
        <f t="shared" si="2"/>
        <v>10.406666666666666</v>
      </c>
      <c r="D45" s="6">
        <f t="shared" si="3"/>
        <v>10.406666666666666</v>
      </c>
      <c r="E45" s="6"/>
      <c r="F45" s="6"/>
      <c r="G45" s="6"/>
      <c r="H45" s="6">
        <v>10.58</v>
      </c>
      <c r="I45" s="6">
        <v>11.36</v>
      </c>
      <c r="J45" s="6">
        <v>10.130000000000001</v>
      </c>
      <c r="K45" s="6">
        <v>9.94</v>
      </c>
      <c r="L45" s="6">
        <v>10.17</v>
      </c>
      <c r="M45" s="6">
        <v>10.26</v>
      </c>
      <c r="N45" s="6" t="s">
        <v>185</v>
      </c>
      <c r="O45" s="6" t="s">
        <v>186</v>
      </c>
    </row>
    <row r="46" spans="2:15">
      <c r="B46" s="6" t="s">
        <v>233</v>
      </c>
      <c r="C46" s="6">
        <f t="shared" si="2"/>
        <v>10.4</v>
      </c>
      <c r="D46" s="6">
        <f t="shared" si="3"/>
        <v>10.833333333333334</v>
      </c>
      <c r="E46" s="6">
        <v>1</v>
      </c>
      <c r="F46" s="6"/>
      <c r="G46" s="6"/>
      <c r="H46" s="6">
        <v>11.89</v>
      </c>
      <c r="I46" s="6">
        <v>10.69</v>
      </c>
      <c r="J46" s="6">
        <v>10.33</v>
      </c>
      <c r="K46" s="6">
        <v>10.37</v>
      </c>
      <c r="L46" s="6">
        <v>10.44</v>
      </c>
      <c r="M46" s="6">
        <v>11.28</v>
      </c>
      <c r="N46" s="6" t="s">
        <v>157</v>
      </c>
      <c r="O46" s="6" t="s">
        <v>158</v>
      </c>
    </row>
    <row r="47" spans="2:15">
      <c r="B47" s="6" t="s">
        <v>233</v>
      </c>
      <c r="C47" s="6">
        <f t="shared" si="2"/>
        <v>10.376666666666667</v>
      </c>
      <c r="D47" s="6">
        <f t="shared" si="3"/>
        <v>10.376666666666667</v>
      </c>
      <c r="E47" s="6"/>
      <c r="F47" s="6"/>
      <c r="G47" s="6"/>
      <c r="H47" s="6">
        <v>10.220000000000001</v>
      </c>
      <c r="I47" s="6">
        <v>10.95</v>
      </c>
      <c r="J47" s="6">
        <v>10.82</v>
      </c>
      <c r="K47" s="6">
        <v>9.48</v>
      </c>
      <c r="L47" s="6">
        <v>11.04</v>
      </c>
      <c r="M47" s="6">
        <v>9.75</v>
      </c>
      <c r="N47" s="6" t="s">
        <v>187</v>
      </c>
      <c r="O47" s="6" t="s">
        <v>188</v>
      </c>
    </row>
    <row r="48" spans="2:15">
      <c r="B48" s="6" t="s">
        <v>233</v>
      </c>
      <c r="C48" s="6">
        <f t="shared" si="2"/>
        <v>10.3719</v>
      </c>
      <c r="D48" s="6">
        <f t="shared" si="3"/>
        <v>10.476666666666667</v>
      </c>
      <c r="E48" s="6"/>
      <c r="F48" s="6"/>
      <c r="G48" s="6">
        <v>1</v>
      </c>
      <c r="H48" s="6">
        <v>11.08</v>
      </c>
      <c r="I48" s="6">
        <v>10.3</v>
      </c>
      <c r="J48" s="6">
        <v>10.18</v>
      </c>
      <c r="K48" s="6">
        <v>10.3</v>
      </c>
      <c r="L48" s="6">
        <v>10.66</v>
      </c>
      <c r="M48" s="6">
        <v>10.34</v>
      </c>
      <c r="N48" s="6" t="s">
        <v>181</v>
      </c>
      <c r="O48" s="6" t="s">
        <v>182</v>
      </c>
    </row>
    <row r="49" spans="2:15">
      <c r="B49" s="6" t="s">
        <v>233</v>
      </c>
      <c r="C49" s="6">
        <f t="shared" si="2"/>
        <v>10.362833333333334</v>
      </c>
      <c r="D49" s="6">
        <f t="shared" si="3"/>
        <v>10.683333333333335</v>
      </c>
      <c r="E49" s="6"/>
      <c r="F49" s="6"/>
      <c r="G49" s="6">
        <v>3</v>
      </c>
      <c r="H49" s="6">
        <v>11.05</v>
      </c>
      <c r="I49" s="6">
        <v>10.210000000000001</v>
      </c>
      <c r="J49" s="6">
        <v>10.25</v>
      </c>
      <c r="K49" s="6">
        <v>10.25</v>
      </c>
      <c r="L49" s="6">
        <v>11.17</v>
      </c>
      <c r="M49" s="6">
        <v>11.17</v>
      </c>
      <c r="N49" s="6" t="s">
        <v>167</v>
      </c>
      <c r="O49" s="6" t="s">
        <v>168</v>
      </c>
    </row>
    <row r="50" spans="2:15">
      <c r="B50" s="6" t="s">
        <v>233</v>
      </c>
      <c r="C50" s="6">
        <f t="shared" si="2"/>
        <v>10.334999999999999</v>
      </c>
      <c r="D50" s="6">
        <f t="shared" si="3"/>
        <v>10.334999999999999</v>
      </c>
      <c r="E50" s="6"/>
      <c r="F50" s="6"/>
      <c r="G50" s="6"/>
      <c r="H50" s="6">
        <v>10.36</v>
      </c>
      <c r="I50" s="6">
        <v>9.74</v>
      </c>
      <c r="J50" s="6">
        <v>10.76</v>
      </c>
      <c r="K50" s="6">
        <v>9.4499999999999993</v>
      </c>
      <c r="L50" s="6">
        <v>10.92</v>
      </c>
      <c r="M50" s="6">
        <v>10.78</v>
      </c>
      <c r="N50" s="6" t="s">
        <v>195</v>
      </c>
      <c r="O50" s="6" t="s">
        <v>196</v>
      </c>
    </row>
    <row r="51" spans="2:15">
      <c r="B51" s="6" t="s">
        <v>233</v>
      </c>
      <c r="C51" s="6">
        <f t="shared" si="2"/>
        <v>10.3125</v>
      </c>
      <c r="D51" s="6">
        <f t="shared" si="3"/>
        <v>10.416666666666666</v>
      </c>
      <c r="E51" s="6"/>
      <c r="F51" s="6"/>
      <c r="G51" s="6">
        <v>1</v>
      </c>
      <c r="H51" s="6">
        <v>11</v>
      </c>
      <c r="I51" s="6">
        <v>9.0399999999999991</v>
      </c>
      <c r="J51" s="6">
        <v>10.65</v>
      </c>
      <c r="K51" s="6">
        <v>10.51</v>
      </c>
      <c r="L51" s="6">
        <v>11.8</v>
      </c>
      <c r="M51" s="6">
        <v>9.5</v>
      </c>
      <c r="N51" s="6" t="s">
        <v>183</v>
      </c>
      <c r="O51" s="6" t="s">
        <v>184</v>
      </c>
    </row>
    <row r="52" spans="2:15">
      <c r="B52" s="6" t="s">
        <v>104</v>
      </c>
      <c r="C52" s="6">
        <f t="shared" si="2"/>
        <v>10.2851</v>
      </c>
      <c r="D52" s="6">
        <f t="shared" si="3"/>
        <v>10.494999999999999</v>
      </c>
      <c r="E52" s="6"/>
      <c r="F52" s="6"/>
      <c r="G52" s="6">
        <v>2</v>
      </c>
      <c r="H52" s="6">
        <v>11.83</v>
      </c>
      <c r="I52" s="6">
        <v>10.55</v>
      </c>
      <c r="J52" s="6">
        <v>11.13</v>
      </c>
      <c r="K52" s="6">
        <v>9.11</v>
      </c>
      <c r="L52" s="6">
        <v>11.13</v>
      </c>
      <c r="M52" s="6">
        <v>9.2200000000000006</v>
      </c>
      <c r="N52" s="6" t="s">
        <v>36</v>
      </c>
      <c r="O52" s="6" t="s">
        <v>37</v>
      </c>
    </row>
    <row r="53" spans="2:15">
      <c r="B53" s="6" t="s">
        <v>104</v>
      </c>
      <c r="C53" s="6">
        <f t="shared" si="2"/>
        <v>10.254066666666667</v>
      </c>
      <c r="D53" s="6">
        <f t="shared" si="3"/>
        <v>10.463333333333333</v>
      </c>
      <c r="E53" s="6"/>
      <c r="F53" s="6"/>
      <c r="G53" s="6">
        <v>2</v>
      </c>
      <c r="H53" s="6">
        <v>12.46</v>
      </c>
      <c r="I53" s="6">
        <v>9.8000000000000007</v>
      </c>
      <c r="J53" s="6">
        <v>10.94</v>
      </c>
      <c r="K53" s="6">
        <v>9.07</v>
      </c>
      <c r="L53" s="6">
        <v>11.09</v>
      </c>
      <c r="M53" s="6">
        <v>9.42</v>
      </c>
      <c r="N53" s="6" t="s">
        <v>38</v>
      </c>
      <c r="O53" s="6" t="s">
        <v>39</v>
      </c>
    </row>
    <row r="54" spans="2:15">
      <c r="B54" s="6" t="s">
        <v>233</v>
      </c>
      <c r="C54" s="6">
        <f t="shared" si="2"/>
        <v>10.23495</v>
      </c>
      <c r="D54" s="6">
        <f t="shared" si="3"/>
        <v>10.338333333333333</v>
      </c>
      <c r="E54" s="6"/>
      <c r="F54" s="6"/>
      <c r="G54" s="6">
        <v>1</v>
      </c>
      <c r="H54" s="6">
        <v>11.39</v>
      </c>
      <c r="I54" s="6">
        <v>9.42</v>
      </c>
      <c r="J54" s="6">
        <v>10.51</v>
      </c>
      <c r="K54" s="6">
        <v>10.43</v>
      </c>
      <c r="L54" s="6">
        <v>10.8</v>
      </c>
      <c r="M54" s="6">
        <v>9.48</v>
      </c>
      <c r="N54" s="6" t="s">
        <v>191</v>
      </c>
      <c r="O54" s="6" t="s">
        <v>192</v>
      </c>
    </row>
    <row r="55" spans="2:15">
      <c r="B55" s="6" t="s">
        <v>233</v>
      </c>
      <c r="C55" s="6">
        <f t="shared" si="2"/>
        <v>10.220799999999999</v>
      </c>
      <c r="D55" s="6">
        <f t="shared" si="3"/>
        <v>10.646666666666667</v>
      </c>
      <c r="E55" s="6">
        <v>1</v>
      </c>
      <c r="F55" s="6"/>
      <c r="G55" s="6"/>
      <c r="H55" s="6">
        <v>11.06</v>
      </c>
      <c r="I55" s="6">
        <v>10.99</v>
      </c>
      <c r="J55" s="6">
        <v>10.61</v>
      </c>
      <c r="K55" s="6">
        <v>10.210000000000001</v>
      </c>
      <c r="L55" s="6">
        <v>10.47</v>
      </c>
      <c r="M55" s="6">
        <v>10.54</v>
      </c>
      <c r="N55" s="6" t="s">
        <v>171</v>
      </c>
      <c r="O55" s="6" t="s">
        <v>172</v>
      </c>
    </row>
    <row r="56" spans="2:15">
      <c r="B56" s="6" t="s">
        <v>104</v>
      </c>
      <c r="C56" s="6">
        <f t="shared" si="2"/>
        <v>10.200299999999999</v>
      </c>
      <c r="D56" s="6">
        <f t="shared" si="3"/>
        <v>10.303333333333333</v>
      </c>
      <c r="E56" s="6"/>
      <c r="F56" s="6"/>
      <c r="G56" s="6">
        <v>1</v>
      </c>
      <c r="H56" s="6">
        <v>10.85</v>
      </c>
      <c r="I56" s="6">
        <v>10.69</v>
      </c>
      <c r="J56" s="6">
        <v>9.5399999999999991</v>
      </c>
      <c r="K56" s="6">
        <v>10.47</v>
      </c>
      <c r="L56" s="6">
        <v>10.66</v>
      </c>
      <c r="M56" s="6">
        <v>9.61</v>
      </c>
      <c r="N56" s="6" t="s">
        <v>50</v>
      </c>
      <c r="O56" s="6" t="s">
        <v>51</v>
      </c>
    </row>
    <row r="57" spans="2:15">
      <c r="B57" s="6" t="s">
        <v>233</v>
      </c>
      <c r="C57" s="6">
        <f t="shared" si="2"/>
        <v>10.1968</v>
      </c>
      <c r="D57" s="6">
        <f t="shared" si="3"/>
        <v>10.621666666666666</v>
      </c>
      <c r="E57" s="6">
        <v>1</v>
      </c>
      <c r="F57" s="6"/>
      <c r="G57" s="6"/>
      <c r="H57" s="6">
        <v>11.53</v>
      </c>
      <c r="I57" s="6">
        <v>10.26</v>
      </c>
      <c r="J57" s="6">
        <v>12.05</v>
      </c>
      <c r="K57" s="6">
        <v>8.98</v>
      </c>
      <c r="L57" s="6">
        <v>11.68</v>
      </c>
      <c r="M57" s="6">
        <v>9.23</v>
      </c>
      <c r="N57" s="6" t="s">
        <v>175</v>
      </c>
      <c r="O57" s="6" t="s">
        <v>176</v>
      </c>
    </row>
    <row r="58" spans="2:15">
      <c r="B58" s="6" t="s">
        <v>104</v>
      </c>
      <c r="C58" s="6">
        <f t="shared" si="2"/>
        <v>10.188749999999999</v>
      </c>
      <c r="D58" s="6">
        <f t="shared" si="3"/>
        <v>10.291666666666666</v>
      </c>
      <c r="E58" s="6"/>
      <c r="F58" s="6"/>
      <c r="G58" s="6">
        <v>1</v>
      </c>
      <c r="H58" s="6">
        <v>10.9</v>
      </c>
      <c r="I58" s="6">
        <v>10.71</v>
      </c>
      <c r="J58" s="6">
        <v>10.94</v>
      </c>
      <c r="K58" s="6">
        <v>9.17</v>
      </c>
      <c r="L58" s="6">
        <v>10.43</v>
      </c>
      <c r="M58" s="6">
        <v>9.6</v>
      </c>
      <c r="N58" s="6" t="s">
        <v>54</v>
      </c>
      <c r="O58" s="6" t="s">
        <v>55</v>
      </c>
    </row>
    <row r="59" spans="2:15">
      <c r="B59" s="6" t="s">
        <v>233</v>
      </c>
      <c r="C59" s="6">
        <f t="shared" si="2"/>
        <v>10.188749999999999</v>
      </c>
      <c r="D59" s="6">
        <f t="shared" si="3"/>
        <v>10.291666666666666</v>
      </c>
      <c r="E59" s="6"/>
      <c r="F59" s="6"/>
      <c r="G59" s="6">
        <v>1</v>
      </c>
      <c r="H59" s="6">
        <v>11.19</v>
      </c>
      <c r="I59" s="6">
        <v>10</v>
      </c>
      <c r="J59" s="6">
        <v>10.52</v>
      </c>
      <c r="K59" s="6">
        <v>9.77</v>
      </c>
      <c r="L59" s="6">
        <v>9.14</v>
      </c>
      <c r="M59" s="6">
        <v>11.13</v>
      </c>
      <c r="N59" s="6" t="s">
        <v>205</v>
      </c>
      <c r="O59" s="6" t="s">
        <v>206</v>
      </c>
    </row>
    <row r="60" spans="2:15">
      <c r="B60" s="6" t="s">
        <v>104</v>
      </c>
      <c r="C60" s="6">
        <f t="shared" si="2"/>
        <v>10.1808</v>
      </c>
      <c r="D60" s="6">
        <f t="shared" si="3"/>
        <v>10.605</v>
      </c>
      <c r="E60" s="6">
        <v>1</v>
      </c>
      <c r="F60" s="6"/>
      <c r="G60" s="6"/>
      <c r="H60" s="6">
        <v>12.36</v>
      </c>
      <c r="I60" s="6">
        <v>10.46</v>
      </c>
      <c r="J60" s="6">
        <v>11.38</v>
      </c>
      <c r="K60" s="6">
        <v>9.09</v>
      </c>
      <c r="L60" s="6">
        <v>11.11</v>
      </c>
      <c r="M60" s="6">
        <v>9.23</v>
      </c>
      <c r="N60" s="6" t="s">
        <v>32</v>
      </c>
      <c r="O60" s="6" t="s">
        <v>33</v>
      </c>
    </row>
    <row r="61" spans="2:15">
      <c r="B61" s="6" t="s">
        <v>233</v>
      </c>
      <c r="C61" s="6">
        <f t="shared" si="2"/>
        <v>10.144200000000001</v>
      </c>
      <c r="D61" s="6">
        <f t="shared" si="3"/>
        <v>10.246666666666668</v>
      </c>
      <c r="E61" s="6"/>
      <c r="F61" s="6"/>
      <c r="G61" s="6">
        <v>1</v>
      </c>
      <c r="H61" s="6">
        <v>10.8</v>
      </c>
      <c r="I61" s="6">
        <v>9.3699999999999992</v>
      </c>
      <c r="J61" s="6">
        <v>10.56</v>
      </c>
      <c r="K61" s="6">
        <v>10.23</v>
      </c>
      <c r="L61" s="6">
        <v>10.09</v>
      </c>
      <c r="M61" s="6">
        <v>10.43</v>
      </c>
      <c r="N61" s="6" t="s">
        <v>207</v>
      </c>
      <c r="O61" s="6" t="s">
        <v>208</v>
      </c>
    </row>
    <row r="62" spans="2:15">
      <c r="B62" s="6" t="s">
        <v>104</v>
      </c>
      <c r="C62" s="6">
        <f t="shared" si="2"/>
        <v>10.144166666666665</v>
      </c>
      <c r="D62" s="6">
        <f t="shared" si="3"/>
        <v>10.791666666666666</v>
      </c>
      <c r="E62" s="6">
        <v>1</v>
      </c>
      <c r="F62" s="6">
        <v>1</v>
      </c>
      <c r="G62" s="6"/>
      <c r="H62" s="6">
        <v>11.97</v>
      </c>
      <c r="I62" s="6">
        <v>12.27</v>
      </c>
      <c r="J62" s="6">
        <v>10.52</v>
      </c>
      <c r="K62" s="6">
        <v>9.99</v>
      </c>
      <c r="L62" s="6">
        <v>10.25</v>
      </c>
      <c r="M62" s="6">
        <v>9.75</v>
      </c>
      <c r="N62" s="6" t="s">
        <v>30</v>
      </c>
      <c r="O62" s="6" t="s">
        <v>31</v>
      </c>
    </row>
    <row r="63" spans="2:15">
      <c r="B63" s="6" t="s">
        <v>104</v>
      </c>
      <c r="C63" s="6">
        <f t="shared" si="2"/>
        <v>10.095633333333332</v>
      </c>
      <c r="D63" s="6">
        <f t="shared" si="3"/>
        <v>10.301666666666666</v>
      </c>
      <c r="E63" s="6"/>
      <c r="F63" s="6"/>
      <c r="G63" s="6">
        <v>2</v>
      </c>
      <c r="H63" s="6">
        <v>11.13</v>
      </c>
      <c r="I63" s="6">
        <v>10.34</v>
      </c>
      <c r="J63" s="6">
        <v>10.78</v>
      </c>
      <c r="K63" s="6">
        <v>9.23</v>
      </c>
      <c r="L63" s="6">
        <v>11.21</v>
      </c>
      <c r="M63" s="6">
        <v>9.1199999999999992</v>
      </c>
      <c r="N63" s="6" t="s">
        <v>52</v>
      </c>
      <c r="O63" s="6" t="s">
        <v>53</v>
      </c>
    </row>
    <row r="64" spans="2:15">
      <c r="B64" s="6" t="s">
        <v>104</v>
      </c>
      <c r="C64" s="6">
        <f t="shared" si="2"/>
        <v>10.087416666666666</v>
      </c>
      <c r="D64" s="6">
        <f t="shared" si="3"/>
        <v>10.618333333333334</v>
      </c>
      <c r="E64" s="6"/>
      <c r="F64" s="6">
        <v>2</v>
      </c>
      <c r="G64" s="6">
        <v>1</v>
      </c>
      <c r="H64" s="6">
        <v>10.82</v>
      </c>
      <c r="I64" s="6">
        <v>11.47</v>
      </c>
      <c r="J64" s="6">
        <v>9.86</v>
      </c>
      <c r="K64" s="6">
        <v>10.71</v>
      </c>
      <c r="L64" s="6">
        <v>10.46</v>
      </c>
      <c r="M64" s="6">
        <v>10.39</v>
      </c>
      <c r="N64" s="6" t="s">
        <v>64</v>
      </c>
      <c r="O64" s="6" t="s">
        <v>65</v>
      </c>
    </row>
    <row r="65" spans="2:15">
      <c r="B65" s="6" t="s">
        <v>233</v>
      </c>
      <c r="C65" s="6">
        <f t="shared" si="2"/>
        <v>10.076549999999999</v>
      </c>
      <c r="D65" s="6">
        <f t="shared" si="3"/>
        <v>10.178333333333333</v>
      </c>
      <c r="E65" s="6"/>
      <c r="F65" s="6"/>
      <c r="G65" s="6">
        <v>1</v>
      </c>
      <c r="H65" s="6">
        <v>10.24</v>
      </c>
      <c r="I65" s="6">
        <v>9.75</v>
      </c>
      <c r="J65" s="6">
        <v>10.58</v>
      </c>
      <c r="K65" s="6">
        <v>9.4700000000000006</v>
      </c>
      <c r="L65" s="6">
        <v>10.82</v>
      </c>
      <c r="M65" s="6">
        <v>10.210000000000001</v>
      </c>
      <c r="N65" s="6" t="s">
        <v>219</v>
      </c>
      <c r="O65" s="6" t="s">
        <v>220</v>
      </c>
    </row>
    <row r="66" spans="2:15">
      <c r="B66" s="6" t="s">
        <v>104</v>
      </c>
      <c r="C66" s="6">
        <f t="shared" si="2"/>
        <v>10.059699999999999</v>
      </c>
      <c r="D66" s="6">
        <f t="shared" si="3"/>
        <v>10.264999999999999</v>
      </c>
      <c r="E66" s="6"/>
      <c r="F66" s="6"/>
      <c r="G66" s="6">
        <v>2</v>
      </c>
      <c r="H66" s="6">
        <v>10.08</v>
      </c>
      <c r="I66" s="6">
        <v>11.04</v>
      </c>
      <c r="J66" s="6">
        <v>10.44</v>
      </c>
      <c r="K66" s="6">
        <v>9.59</v>
      </c>
      <c r="L66" s="6">
        <v>10.68</v>
      </c>
      <c r="M66" s="6">
        <v>9.76</v>
      </c>
      <c r="N66" s="6" t="s">
        <v>56</v>
      </c>
      <c r="O66" s="6" t="s">
        <v>57</v>
      </c>
    </row>
    <row r="67" spans="2:15">
      <c r="B67" s="6" t="s">
        <v>104</v>
      </c>
      <c r="C67" s="6">
        <f t="shared" si="2"/>
        <v>10.051733333333333</v>
      </c>
      <c r="D67" s="6">
        <f t="shared" si="3"/>
        <v>10.693333333333333</v>
      </c>
      <c r="E67" s="6">
        <v>1</v>
      </c>
      <c r="F67" s="6"/>
      <c r="G67" s="6">
        <v>2</v>
      </c>
      <c r="H67" s="6">
        <v>10.45</v>
      </c>
      <c r="I67" s="6">
        <v>11.26</v>
      </c>
      <c r="J67" s="6">
        <v>10.01</v>
      </c>
      <c r="K67" s="6">
        <v>10.63</v>
      </c>
      <c r="L67" s="6">
        <v>11.97</v>
      </c>
      <c r="M67" s="6">
        <v>9.84</v>
      </c>
      <c r="N67" s="6" t="s">
        <v>26</v>
      </c>
      <c r="O67" s="6" t="s">
        <v>27</v>
      </c>
    </row>
    <row r="68" spans="2:15">
      <c r="B68" s="6" t="s">
        <v>104</v>
      </c>
      <c r="C68" s="6">
        <f t="shared" si="2"/>
        <v>10.050166666666668</v>
      </c>
      <c r="D68" s="6">
        <f t="shared" si="3"/>
        <v>10.691666666666668</v>
      </c>
      <c r="E68" s="6">
        <v>1</v>
      </c>
      <c r="F68" s="6">
        <v>1</v>
      </c>
      <c r="G68" s="6"/>
      <c r="H68" s="6">
        <v>13.44</v>
      </c>
      <c r="I68" s="6">
        <v>10.19</v>
      </c>
      <c r="J68" s="6">
        <v>12.15</v>
      </c>
      <c r="K68" s="6">
        <v>8.31</v>
      </c>
      <c r="L68" s="6">
        <v>11.8</v>
      </c>
      <c r="M68" s="6">
        <v>8.26</v>
      </c>
      <c r="N68" s="6" t="s">
        <v>28</v>
      </c>
      <c r="O68" s="6" t="s">
        <v>29</v>
      </c>
    </row>
    <row r="69" spans="2:15">
      <c r="B69" s="6" t="s">
        <v>104</v>
      </c>
      <c r="C69" s="6">
        <f t="shared" si="2"/>
        <v>10.040099999999999</v>
      </c>
      <c r="D69" s="6">
        <f t="shared" si="3"/>
        <v>10.244999999999999</v>
      </c>
      <c r="E69" s="6"/>
      <c r="F69" s="6"/>
      <c r="G69" s="6">
        <v>2</v>
      </c>
      <c r="H69" s="6">
        <v>11.67</v>
      </c>
      <c r="I69" s="6">
        <v>9.07</v>
      </c>
      <c r="J69" s="6">
        <v>10.29</v>
      </c>
      <c r="K69" s="6">
        <v>9.76</v>
      </c>
      <c r="L69" s="6">
        <v>10.73</v>
      </c>
      <c r="M69" s="6">
        <v>9.9499999999999993</v>
      </c>
      <c r="N69" s="6" t="s">
        <v>62</v>
      </c>
      <c r="O69" s="6" t="s">
        <v>63</v>
      </c>
    </row>
    <row r="70" spans="2:15">
      <c r="B70" s="6" t="s">
        <v>104</v>
      </c>
      <c r="C70" s="6">
        <f t="shared" ref="C70:C101" si="4">D70*(1-0.04*(E70+F70/2+G70/4))</f>
        <v>10.03365</v>
      </c>
      <c r="D70" s="6">
        <f t="shared" ref="D70:D101" si="5">(M70+L70+K70+J70+I70+H70)/6</f>
        <v>10.135</v>
      </c>
      <c r="E70" s="6"/>
      <c r="F70" s="6"/>
      <c r="G70" s="6">
        <v>1</v>
      </c>
      <c r="H70" s="6">
        <v>10.75</v>
      </c>
      <c r="I70" s="6">
        <v>9.76</v>
      </c>
      <c r="J70" s="6">
        <v>10.48</v>
      </c>
      <c r="K70" s="6">
        <v>9.52</v>
      </c>
      <c r="L70" s="6">
        <v>11.43</v>
      </c>
      <c r="M70" s="6">
        <v>8.8699999999999992</v>
      </c>
      <c r="N70" s="6" t="s">
        <v>74</v>
      </c>
      <c r="O70" s="6" t="s">
        <v>75</v>
      </c>
    </row>
    <row r="71" spans="2:15">
      <c r="B71" s="6" t="s">
        <v>233</v>
      </c>
      <c r="C71" s="6">
        <f t="shared" si="4"/>
        <v>9.9845333333333333</v>
      </c>
      <c r="D71" s="6">
        <f t="shared" si="5"/>
        <v>10.293333333333333</v>
      </c>
      <c r="E71" s="6"/>
      <c r="F71" s="6"/>
      <c r="G71" s="6">
        <v>3</v>
      </c>
      <c r="H71" s="6">
        <v>10.44</v>
      </c>
      <c r="I71" s="6">
        <v>9.9600000000000009</v>
      </c>
      <c r="J71" s="6">
        <v>11.04</v>
      </c>
      <c r="K71" s="6">
        <v>9.2100000000000009</v>
      </c>
      <c r="L71" s="6">
        <v>11</v>
      </c>
      <c r="M71" s="6">
        <v>10.11</v>
      </c>
      <c r="N71" s="6" t="s">
        <v>203</v>
      </c>
      <c r="O71" s="6" t="s">
        <v>204</v>
      </c>
    </row>
    <row r="72" spans="2:15">
      <c r="B72" s="6" t="s">
        <v>104</v>
      </c>
      <c r="C72" s="6">
        <f t="shared" si="4"/>
        <v>9.9813000000000009</v>
      </c>
      <c r="D72" s="6">
        <f t="shared" si="5"/>
        <v>10.185</v>
      </c>
      <c r="E72" s="6"/>
      <c r="F72" s="6"/>
      <c r="G72" s="6">
        <v>2</v>
      </c>
      <c r="H72" s="6">
        <v>10.88</v>
      </c>
      <c r="I72" s="6">
        <v>9.83</v>
      </c>
      <c r="J72" s="6">
        <v>10.37</v>
      </c>
      <c r="K72" s="6">
        <v>9.66</v>
      </c>
      <c r="L72" s="6">
        <v>10.96</v>
      </c>
      <c r="M72" s="6">
        <v>9.41</v>
      </c>
      <c r="N72" s="6" t="s">
        <v>66</v>
      </c>
      <c r="O72" s="6" t="s">
        <v>67</v>
      </c>
    </row>
    <row r="73" spans="2:15">
      <c r="B73" s="6" t="s">
        <v>104</v>
      </c>
      <c r="C73" s="6">
        <f t="shared" si="4"/>
        <v>9.979750000000001</v>
      </c>
      <c r="D73" s="6">
        <f t="shared" si="5"/>
        <v>10.505000000000001</v>
      </c>
      <c r="E73" s="6"/>
      <c r="F73" s="6">
        <v>2</v>
      </c>
      <c r="G73" s="6">
        <v>1</v>
      </c>
      <c r="H73" s="6">
        <v>11.34</v>
      </c>
      <c r="I73" s="6">
        <v>11.31</v>
      </c>
      <c r="J73" s="6">
        <v>10.61</v>
      </c>
      <c r="K73" s="6">
        <v>9.73</v>
      </c>
      <c r="L73" s="6">
        <v>9.7899999999999991</v>
      </c>
      <c r="M73" s="6">
        <v>10.25</v>
      </c>
      <c r="N73" s="6" t="s">
        <v>40</v>
      </c>
      <c r="O73" s="6" t="s">
        <v>41</v>
      </c>
    </row>
    <row r="74" spans="2:15">
      <c r="B74" s="6" t="s">
        <v>233</v>
      </c>
      <c r="C74" s="6">
        <f t="shared" si="4"/>
        <v>9.9698666666666664</v>
      </c>
      <c r="D74" s="6">
        <f t="shared" si="5"/>
        <v>10.173333333333334</v>
      </c>
      <c r="E74" s="6"/>
      <c r="F74" s="6"/>
      <c r="G74" s="6">
        <v>2</v>
      </c>
      <c r="H74" s="6">
        <v>10.09</v>
      </c>
      <c r="I74" s="6">
        <v>9.92</v>
      </c>
      <c r="J74" s="6">
        <v>10.33</v>
      </c>
      <c r="K74" s="6">
        <v>10.63</v>
      </c>
      <c r="L74" s="6">
        <v>11.21</v>
      </c>
      <c r="M74" s="6">
        <v>8.86</v>
      </c>
      <c r="N74" s="6" t="s">
        <v>223</v>
      </c>
      <c r="O74" s="6" t="s">
        <v>224</v>
      </c>
    </row>
    <row r="75" spans="2:15">
      <c r="B75" s="6" t="s">
        <v>104</v>
      </c>
      <c r="C75" s="6">
        <f t="shared" si="4"/>
        <v>9.9665999999999997</v>
      </c>
      <c r="D75" s="6">
        <f t="shared" si="5"/>
        <v>10.17</v>
      </c>
      <c r="E75" s="6"/>
      <c r="F75" s="6"/>
      <c r="G75" s="6">
        <v>2</v>
      </c>
      <c r="H75" s="6">
        <v>11.66</v>
      </c>
      <c r="I75" s="6">
        <v>8.81</v>
      </c>
      <c r="J75" s="6">
        <v>10.43</v>
      </c>
      <c r="K75" s="6">
        <v>9.65</v>
      </c>
      <c r="L75" s="6">
        <v>10.74</v>
      </c>
      <c r="M75" s="6">
        <v>9.73</v>
      </c>
      <c r="N75" s="6" t="s">
        <v>70</v>
      </c>
      <c r="O75" s="6" t="s">
        <v>71</v>
      </c>
    </row>
    <row r="76" spans="2:15">
      <c r="B76" s="6" t="s">
        <v>233</v>
      </c>
      <c r="C76" s="6">
        <f t="shared" si="4"/>
        <v>9.923099999999998</v>
      </c>
      <c r="D76" s="6">
        <f t="shared" si="5"/>
        <v>10.229999999999999</v>
      </c>
      <c r="E76" s="6"/>
      <c r="F76" s="6"/>
      <c r="G76" s="6">
        <v>3</v>
      </c>
      <c r="H76" s="6">
        <v>10.27</v>
      </c>
      <c r="I76" s="6">
        <v>10.16</v>
      </c>
      <c r="J76" s="6">
        <v>10.7</v>
      </c>
      <c r="K76" s="6">
        <v>9.35</v>
      </c>
      <c r="L76" s="6">
        <v>11.28</v>
      </c>
      <c r="M76" s="6">
        <v>9.6199999999999992</v>
      </c>
      <c r="N76" s="6" t="s">
        <v>213</v>
      </c>
      <c r="O76" s="6" t="s">
        <v>214</v>
      </c>
    </row>
    <row r="77" spans="2:15">
      <c r="B77" s="6" t="s">
        <v>233</v>
      </c>
      <c r="C77" s="6">
        <f t="shared" si="4"/>
        <v>9.9182499999999987</v>
      </c>
      <c r="D77" s="6">
        <f t="shared" si="5"/>
        <v>10.225</v>
      </c>
      <c r="E77" s="6"/>
      <c r="F77" s="6"/>
      <c r="G77" s="6">
        <v>3</v>
      </c>
      <c r="H77" s="6">
        <v>10.29</v>
      </c>
      <c r="I77" s="6">
        <v>9.7100000000000009</v>
      </c>
      <c r="J77" s="6">
        <v>10.3</v>
      </c>
      <c r="K77" s="6">
        <v>9.6999999999999993</v>
      </c>
      <c r="L77" s="6">
        <v>11.94</v>
      </c>
      <c r="M77" s="6">
        <v>9.41</v>
      </c>
      <c r="N77" s="6" t="s">
        <v>215</v>
      </c>
      <c r="O77" s="6" t="s">
        <v>216</v>
      </c>
    </row>
    <row r="78" spans="2:15">
      <c r="B78" s="6" t="s">
        <v>233</v>
      </c>
      <c r="C78" s="6">
        <f t="shared" si="4"/>
        <v>9.9007999999999985</v>
      </c>
      <c r="D78" s="6">
        <f t="shared" si="5"/>
        <v>10.313333333333333</v>
      </c>
      <c r="E78" s="6">
        <v>1</v>
      </c>
      <c r="F78" s="6"/>
      <c r="G78" s="6"/>
      <c r="H78" s="6">
        <v>11.47</v>
      </c>
      <c r="I78" s="6">
        <v>9.4499999999999993</v>
      </c>
      <c r="J78" s="6">
        <v>9.9700000000000006</v>
      </c>
      <c r="K78" s="6">
        <v>10.39</v>
      </c>
      <c r="L78" s="6">
        <v>10.84</v>
      </c>
      <c r="M78" s="6">
        <v>9.76</v>
      </c>
      <c r="N78" s="6" t="s">
        <v>199</v>
      </c>
      <c r="O78" s="6" t="s">
        <v>200</v>
      </c>
    </row>
    <row r="79" spans="2:15">
      <c r="B79" s="6" t="s">
        <v>233</v>
      </c>
      <c r="C79" s="6">
        <f t="shared" si="4"/>
        <v>9.8943999999999992</v>
      </c>
      <c r="D79" s="6">
        <f t="shared" si="5"/>
        <v>10.306666666666667</v>
      </c>
      <c r="E79" s="6">
        <v>1</v>
      </c>
      <c r="F79" s="6"/>
      <c r="G79" s="6"/>
      <c r="H79" s="6">
        <v>10.52</v>
      </c>
      <c r="I79" s="6">
        <v>10.210000000000001</v>
      </c>
      <c r="J79" s="6">
        <v>10.88</v>
      </c>
      <c r="K79" s="6">
        <v>9.7200000000000006</v>
      </c>
      <c r="L79" s="6">
        <v>10.46</v>
      </c>
      <c r="M79" s="6">
        <v>10.050000000000001</v>
      </c>
      <c r="N79" s="6" t="s">
        <v>201</v>
      </c>
      <c r="O79" s="6" t="s">
        <v>202</v>
      </c>
    </row>
    <row r="80" spans="2:15">
      <c r="B80" s="6" t="s">
        <v>104</v>
      </c>
      <c r="C80" s="6">
        <f t="shared" si="4"/>
        <v>9.8347499999999997</v>
      </c>
      <c r="D80" s="6">
        <f t="shared" si="5"/>
        <v>10.575000000000001</v>
      </c>
      <c r="E80" s="6">
        <v>1</v>
      </c>
      <c r="F80" s="6">
        <v>1</v>
      </c>
      <c r="G80" s="6">
        <v>1</v>
      </c>
      <c r="H80" s="6">
        <v>11.65</v>
      </c>
      <c r="I80" s="6">
        <v>9.31</v>
      </c>
      <c r="J80" s="6">
        <v>10.36</v>
      </c>
      <c r="K80" s="6">
        <v>12.12</v>
      </c>
      <c r="L80" s="6">
        <v>10.96</v>
      </c>
      <c r="M80" s="6">
        <v>9.0500000000000007</v>
      </c>
      <c r="N80" s="6" t="s">
        <v>42</v>
      </c>
      <c r="O80" s="6" t="s">
        <v>43</v>
      </c>
    </row>
    <row r="81" spans="2:15">
      <c r="B81" s="6" t="s">
        <v>233</v>
      </c>
      <c r="C81" s="6">
        <f t="shared" si="4"/>
        <v>9.8198333333333316</v>
      </c>
      <c r="D81" s="6">
        <f t="shared" si="5"/>
        <v>10.336666666666666</v>
      </c>
      <c r="E81" s="6">
        <v>1</v>
      </c>
      <c r="F81" s="6"/>
      <c r="G81" s="6">
        <v>1</v>
      </c>
      <c r="H81" s="6">
        <v>12.17</v>
      </c>
      <c r="I81" s="6">
        <v>8.94</v>
      </c>
      <c r="J81" s="6">
        <v>10.95</v>
      </c>
      <c r="K81" s="6">
        <v>9.59</v>
      </c>
      <c r="L81" s="6">
        <v>10.28</v>
      </c>
      <c r="M81" s="6">
        <v>10.09</v>
      </c>
      <c r="N81" s="6" t="s">
        <v>193</v>
      </c>
      <c r="O81" s="6" t="s">
        <v>194</v>
      </c>
    </row>
    <row r="82" spans="2:15">
      <c r="B82" s="6" t="s">
        <v>233</v>
      </c>
      <c r="C82" s="6">
        <f t="shared" si="4"/>
        <v>9.8022166666666664</v>
      </c>
      <c r="D82" s="6">
        <f t="shared" si="5"/>
        <v>10.771666666666667</v>
      </c>
      <c r="E82" s="6">
        <v>2</v>
      </c>
      <c r="F82" s="6"/>
      <c r="G82" s="6">
        <v>1</v>
      </c>
      <c r="H82" s="6">
        <v>12.79</v>
      </c>
      <c r="I82" s="6">
        <v>9.76</v>
      </c>
      <c r="J82" s="6">
        <v>10.8</v>
      </c>
      <c r="K82" s="6">
        <v>9.4600000000000009</v>
      </c>
      <c r="L82" s="6">
        <v>10.96</v>
      </c>
      <c r="M82" s="6">
        <v>10.86</v>
      </c>
      <c r="N82" s="6" t="s">
        <v>163</v>
      </c>
      <c r="O82" s="6" t="s">
        <v>164</v>
      </c>
    </row>
    <row r="83" spans="2:15">
      <c r="B83" s="6" t="s">
        <v>104</v>
      </c>
      <c r="C83" s="6">
        <f t="shared" si="4"/>
        <v>9.7976666666666663</v>
      </c>
      <c r="D83" s="6">
        <f t="shared" si="5"/>
        <v>10.313333333333333</v>
      </c>
      <c r="E83" s="6">
        <v>1</v>
      </c>
      <c r="F83" s="6"/>
      <c r="G83" s="6">
        <v>1</v>
      </c>
      <c r="H83" s="6">
        <v>11.3</v>
      </c>
      <c r="I83" s="6">
        <v>10.27</v>
      </c>
      <c r="J83" s="6">
        <v>10.09</v>
      </c>
      <c r="K83" s="6">
        <v>10.119999999999999</v>
      </c>
      <c r="L83" s="6">
        <v>10.96</v>
      </c>
      <c r="M83" s="6">
        <v>9.14</v>
      </c>
      <c r="N83" s="6" t="s">
        <v>48</v>
      </c>
      <c r="O83" s="6" t="s">
        <v>49</v>
      </c>
    </row>
    <row r="84" spans="2:15">
      <c r="B84" s="6" t="s">
        <v>104</v>
      </c>
      <c r="C84" s="6">
        <f t="shared" si="4"/>
        <v>9.7921499999999995</v>
      </c>
      <c r="D84" s="6">
        <f t="shared" si="5"/>
        <v>10.095000000000001</v>
      </c>
      <c r="E84" s="6"/>
      <c r="F84" s="6"/>
      <c r="G84" s="6">
        <v>3</v>
      </c>
      <c r="H84" s="6">
        <v>11.31</v>
      </c>
      <c r="I84" s="6">
        <v>9.26</v>
      </c>
      <c r="J84" s="6">
        <v>10</v>
      </c>
      <c r="K84" s="6">
        <v>10</v>
      </c>
      <c r="L84" s="6">
        <v>10</v>
      </c>
      <c r="M84" s="6">
        <v>10</v>
      </c>
      <c r="N84" s="6" t="s">
        <v>80</v>
      </c>
      <c r="O84" s="6" t="s">
        <v>81</v>
      </c>
    </row>
    <row r="85" spans="2:15">
      <c r="B85" s="6" t="s">
        <v>104</v>
      </c>
      <c r="C85" s="6">
        <f t="shared" si="4"/>
        <v>9.7885666666666662</v>
      </c>
      <c r="D85" s="6">
        <f t="shared" si="5"/>
        <v>10.756666666666666</v>
      </c>
      <c r="E85" s="6">
        <v>1</v>
      </c>
      <c r="F85" s="6">
        <v>2</v>
      </c>
      <c r="G85" s="6">
        <v>1</v>
      </c>
      <c r="H85" s="6">
        <v>11.96</v>
      </c>
      <c r="I85" s="6">
        <v>11.41</v>
      </c>
      <c r="J85" s="6">
        <v>10.18</v>
      </c>
      <c r="K85" s="6">
        <v>10.48</v>
      </c>
      <c r="L85" s="6">
        <v>10.050000000000001</v>
      </c>
      <c r="M85" s="6">
        <v>10.46</v>
      </c>
      <c r="N85" s="6" t="s">
        <v>76</v>
      </c>
      <c r="O85" s="6" t="s">
        <v>77</v>
      </c>
    </row>
    <row r="86" spans="2:15">
      <c r="B86" s="6" t="s">
        <v>104</v>
      </c>
      <c r="C86" s="6">
        <f t="shared" si="4"/>
        <v>9.7865833333333345</v>
      </c>
      <c r="D86" s="6">
        <f t="shared" si="5"/>
        <v>10.301666666666668</v>
      </c>
      <c r="E86" s="6"/>
      <c r="F86" s="6">
        <v>2</v>
      </c>
      <c r="G86" s="6">
        <v>1</v>
      </c>
      <c r="H86" s="6">
        <v>11.48</v>
      </c>
      <c r="I86" s="6">
        <v>9.15</v>
      </c>
      <c r="J86" s="6">
        <v>10.15</v>
      </c>
      <c r="K86" s="6">
        <v>9.89</v>
      </c>
      <c r="L86" s="6">
        <v>10.15</v>
      </c>
      <c r="M86" s="6">
        <v>10.99</v>
      </c>
      <c r="N86" s="6" t="s">
        <v>84</v>
      </c>
      <c r="O86" s="6" t="s">
        <v>85</v>
      </c>
    </row>
    <row r="87" spans="2:15">
      <c r="B87" s="6" t="s">
        <v>233</v>
      </c>
      <c r="C87" s="6">
        <f t="shared" si="4"/>
        <v>9.7759999999999998</v>
      </c>
      <c r="D87" s="6">
        <f t="shared" si="5"/>
        <v>10.183333333333334</v>
      </c>
      <c r="E87" s="6">
        <v>1</v>
      </c>
      <c r="F87" s="6"/>
      <c r="G87" s="6"/>
      <c r="H87" s="6">
        <v>11.03</v>
      </c>
      <c r="I87" s="6">
        <v>9.6199999999999992</v>
      </c>
      <c r="J87" s="6">
        <v>9.32</v>
      </c>
      <c r="K87" s="6">
        <v>11.1</v>
      </c>
      <c r="L87" s="6">
        <v>10.63</v>
      </c>
      <c r="M87" s="6">
        <v>9.4</v>
      </c>
      <c r="N87" s="6" t="s">
        <v>217</v>
      </c>
      <c r="O87" s="6" t="s">
        <v>218</v>
      </c>
    </row>
    <row r="88" spans="2:15">
      <c r="B88" s="6" t="s">
        <v>233</v>
      </c>
      <c r="C88" s="6">
        <f t="shared" si="4"/>
        <v>9.6983333333333341</v>
      </c>
      <c r="D88" s="6">
        <f t="shared" si="5"/>
        <v>10.541666666666668</v>
      </c>
      <c r="E88" s="6">
        <v>2</v>
      </c>
      <c r="F88" s="6"/>
      <c r="G88" s="6">
        <v>0</v>
      </c>
      <c r="H88" s="6">
        <v>12.03</v>
      </c>
      <c r="I88" s="6">
        <v>11.13</v>
      </c>
      <c r="J88" s="6">
        <v>10.47</v>
      </c>
      <c r="K88" s="6">
        <v>9.56</v>
      </c>
      <c r="L88" s="6">
        <v>9.92</v>
      </c>
      <c r="M88" s="6">
        <v>10.14</v>
      </c>
      <c r="N88" s="6" t="s">
        <v>179</v>
      </c>
      <c r="O88" s="6" t="s">
        <v>180</v>
      </c>
    </row>
    <row r="89" spans="2:15">
      <c r="B89" s="6" t="s">
        <v>104</v>
      </c>
      <c r="C89" s="6">
        <f t="shared" si="4"/>
        <v>9.6741666666666664</v>
      </c>
      <c r="D89" s="6">
        <f t="shared" si="5"/>
        <v>10.291666666666666</v>
      </c>
      <c r="E89" s="6">
        <v>1</v>
      </c>
      <c r="F89" s="6">
        <v>1</v>
      </c>
      <c r="G89" s="6"/>
      <c r="H89" s="6">
        <v>11.3</v>
      </c>
      <c r="I89" s="6">
        <v>9.26</v>
      </c>
      <c r="J89" s="6">
        <v>10.7</v>
      </c>
      <c r="K89" s="6">
        <v>9.32</v>
      </c>
      <c r="L89" s="6">
        <v>11.91</v>
      </c>
      <c r="M89" s="6">
        <v>9.26</v>
      </c>
      <c r="N89" s="6" t="s">
        <v>86</v>
      </c>
      <c r="O89" s="6" t="s">
        <v>87</v>
      </c>
    </row>
    <row r="90" spans="2:15">
      <c r="B90" s="6" t="s">
        <v>233</v>
      </c>
      <c r="C90" s="6">
        <f t="shared" si="4"/>
        <v>9.666249999999998</v>
      </c>
      <c r="D90" s="6">
        <f t="shared" si="5"/>
        <v>10.174999999999999</v>
      </c>
      <c r="E90" s="6">
        <v>1</v>
      </c>
      <c r="F90" s="6"/>
      <c r="G90" s="6">
        <v>1</v>
      </c>
      <c r="H90" s="6">
        <v>10.68</v>
      </c>
      <c r="I90" s="6">
        <v>9.6999999999999993</v>
      </c>
      <c r="J90" s="6">
        <v>10.01</v>
      </c>
      <c r="K90" s="6">
        <v>10.029999999999999</v>
      </c>
      <c r="L90" s="6">
        <v>10.26</v>
      </c>
      <c r="M90" s="6">
        <v>10.37</v>
      </c>
      <c r="N90" s="6" t="s">
        <v>221</v>
      </c>
      <c r="O90" s="6" t="s">
        <v>222</v>
      </c>
    </row>
    <row r="91" spans="2:15">
      <c r="B91" s="6" t="s">
        <v>104</v>
      </c>
      <c r="C91" s="6">
        <f t="shared" si="4"/>
        <v>9.6646666666666672</v>
      </c>
      <c r="D91" s="6">
        <f t="shared" si="5"/>
        <v>10.173333333333334</v>
      </c>
      <c r="E91" s="6"/>
      <c r="F91" s="6">
        <v>2</v>
      </c>
      <c r="G91" s="6">
        <v>1</v>
      </c>
      <c r="H91" s="6">
        <v>10.96</v>
      </c>
      <c r="I91" s="6">
        <v>10.7</v>
      </c>
      <c r="J91" s="6">
        <v>10.43</v>
      </c>
      <c r="K91" s="6">
        <v>9.6</v>
      </c>
      <c r="L91" s="6">
        <v>9.26</v>
      </c>
      <c r="M91" s="6">
        <v>10.09</v>
      </c>
      <c r="N91" s="6" t="s">
        <v>68</v>
      </c>
      <c r="O91" s="6" t="s">
        <v>69</v>
      </c>
    </row>
    <row r="92" spans="2:15">
      <c r="B92" s="6" t="s">
        <v>104</v>
      </c>
      <c r="C92" s="6">
        <f t="shared" si="4"/>
        <v>9.6518499999999978</v>
      </c>
      <c r="D92" s="6">
        <f t="shared" si="5"/>
        <v>10.378333333333332</v>
      </c>
      <c r="E92" s="6">
        <v>1</v>
      </c>
      <c r="F92" s="6">
        <v>1</v>
      </c>
      <c r="G92" s="6">
        <v>1</v>
      </c>
      <c r="H92" s="6">
        <v>11.37</v>
      </c>
      <c r="I92" s="6">
        <v>9.8800000000000008</v>
      </c>
      <c r="J92" s="6">
        <v>10.43</v>
      </c>
      <c r="K92" s="6">
        <v>9.8000000000000007</v>
      </c>
      <c r="L92" s="6">
        <v>10</v>
      </c>
      <c r="M92" s="6">
        <v>10.79</v>
      </c>
      <c r="N92" s="6" t="s">
        <v>102</v>
      </c>
      <c r="O92" s="6" t="s">
        <v>103</v>
      </c>
    </row>
    <row r="93" spans="2:15">
      <c r="B93" s="6" t="s">
        <v>104</v>
      </c>
      <c r="C93" s="6">
        <f t="shared" si="4"/>
        <v>9.6428333333333338</v>
      </c>
      <c r="D93" s="6">
        <f t="shared" si="5"/>
        <v>10.258333333333335</v>
      </c>
      <c r="E93" s="6">
        <v>1</v>
      </c>
      <c r="F93" s="6"/>
      <c r="G93" s="6">
        <v>2</v>
      </c>
      <c r="H93" s="6">
        <v>10.96</v>
      </c>
      <c r="I93" s="6">
        <v>9.89</v>
      </c>
      <c r="J93" s="6">
        <v>9.89</v>
      </c>
      <c r="K93" s="6">
        <v>10.32</v>
      </c>
      <c r="L93" s="6">
        <v>10.16</v>
      </c>
      <c r="M93" s="6">
        <v>10.33</v>
      </c>
      <c r="N93" s="6" t="s">
        <v>60</v>
      </c>
      <c r="O93" s="6" t="s">
        <v>61</v>
      </c>
    </row>
    <row r="94" spans="2:15">
      <c r="B94" s="6" t="s">
        <v>104</v>
      </c>
      <c r="C94" s="6">
        <f t="shared" si="4"/>
        <v>9.6332500000000003</v>
      </c>
      <c r="D94" s="6">
        <f t="shared" si="5"/>
        <v>10.358333333333334</v>
      </c>
      <c r="E94" s="6">
        <v>1</v>
      </c>
      <c r="F94" s="6">
        <v>1</v>
      </c>
      <c r="G94" s="6">
        <v>1</v>
      </c>
      <c r="H94" s="6">
        <v>11.05</v>
      </c>
      <c r="I94" s="6">
        <v>9.24</v>
      </c>
      <c r="J94" s="6">
        <v>11.21</v>
      </c>
      <c r="K94" s="6">
        <v>9.14</v>
      </c>
      <c r="L94" s="6">
        <v>10.79</v>
      </c>
      <c r="M94" s="6">
        <v>10.72</v>
      </c>
      <c r="N94" s="6" t="s">
        <v>98</v>
      </c>
      <c r="O94" s="6" t="s">
        <v>99</v>
      </c>
    </row>
    <row r="95" spans="2:15">
      <c r="B95" s="6" t="s">
        <v>233</v>
      </c>
      <c r="C95" s="6">
        <f t="shared" si="4"/>
        <v>9.6161999999999992</v>
      </c>
      <c r="D95" s="6">
        <f t="shared" si="5"/>
        <v>10.23</v>
      </c>
      <c r="E95" s="6">
        <v>1</v>
      </c>
      <c r="F95" s="6"/>
      <c r="G95" s="6">
        <v>2</v>
      </c>
      <c r="H95" s="6">
        <v>10.49</v>
      </c>
      <c r="I95" s="6">
        <v>9.58</v>
      </c>
      <c r="J95" s="6">
        <v>10.199999999999999</v>
      </c>
      <c r="K95" s="6">
        <v>10.58</v>
      </c>
      <c r="L95" s="6">
        <v>10.64</v>
      </c>
      <c r="M95" s="6">
        <v>9.89</v>
      </c>
      <c r="N95" s="6" t="s">
        <v>211</v>
      </c>
      <c r="O95" s="6" t="s">
        <v>212</v>
      </c>
    </row>
    <row r="96" spans="2:15">
      <c r="B96" s="6" t="s">
        <v>233</v>
      </c>
      <c r="C96" s="6">
        <f t="shared" si="4"/>
        <v>9.61</v>
      </c>
      <c r="D96" s="6">
        <f t="shared" si="5"/>
        <v>10.333333333333334</v>
      </c>
      <c r="E96" s="6">
        <v>1</v>
      </c>
      <c r="F96" s="6"/>
      <c r="G96" s="6">
        <v>3</v>
      </c>
      <c r="H96" s="6">
        <v>10.75</v>
      </c>
      <c r="I96" s="6">
        <v>10.31</v>
      </c>
      <c r="J96" s="6">
        <v>9.9700000000000006</v>
      </c>
      <c r="K96" s="6">
        <v>10.9</v>
      </c>
      <c r="L96" s="6">
        <v>10.220000000000001</v>
      </c>
      <c r="M96" s="6">
        <v>9.85</v>
      </c>
      <c r="N96" s="6" t="s">
        <v>197</v>
      </c>
      <c r="O96" s="6" t="s">
        <v>198</v>
      </c>
    </row>
    <row r="97" spans="2:18">
      <c r="B97" s="6" t="s">
        <v>104</v>
      </c>
      <c r="C97" s="6">
        <f t="shared" si="4"/>
        <v>9.5981666666666658</v>
      </c>
      <c r="D97" s="6">
        <f t="shared" si="5"/>
        <v>10.103333333333333</v>
      </c>
      <c r="E97" s="6"/>
      <c r="F97" s="6">
        <v>2</v>
      </c>
      <c r="G97" s="6">
        <v>1</v>
      </c>
      <c r="H97" s="6">
        <v>11.04</v>
      </c>
      <c r="I97" s="6">
        <v>9.76</v>
      </c>
      <c r="J97" s="6">
        <v>9.9700000000000006</v>
      </c>
      <c r="K97" s="6">
        <v>10.050000000000001</v>
      </c>
      <c r="L97" s="6">
        <v>10.88</v>
      </c>
      <c r="M97" s="6">
        <v>8.92</v>
      </c>
      <c r="N97" s="6" t="s">
        <v>78</v>
      </c>
      <c r="O97" s="6" t="s">
        <v>79</v>
      </c>
    </row>
    <row r="98" spans="2:18">
      <c r="B98" s="6" t="s">
        <v>104</v>
      </c>
      <c r="C98" s="6">
        <f t="shared" si="4"/>
        <v>9.5566666666666649</v>
      </c>
      <c r="D98" s="6">
        <f t="shared" si="5"/>
        <v>10.166666666666666</v>
      </c>
      <c r="E98" s="6">
        <v>1</v>
      </c>
      <c r="F98" s="6"/>
      <c r="G98" s="6">
        <v>2</v>
      </c>
      <c r="H98" s="6">
        <v>10.91</v>
      </c>
      <c r="I98" s="6">
        <v>9.81</v>
      </c>
      <c r="J98" s="6">
        <v>10.119999999999999</v>
      </c>
      <c r="K98" s="6">
        <v>9.91</v>
      </c>
      <c r="L98" s="6">
        <v>10.09</v>
      </c>
      <c r="M98" s="6">
        <v>10.16</v>
      </c>
      <c r="N98" s="6" t="s">
        <v>72</v>
      </c>
      <c r="O98" s="6" t="s">
        <v>73</v>
      </c>
    </row>
    <row r="99" spans="2:18">
      <c r="B99" s="6" t="s">
        <v>233</v>
      </c>
      <c r="C99" s="6">
        <f t="shared" si="4"/>
        <v>9.5388666666666673</v>
      </c>
      <c r="D99" s="6">
        <f t="shared" si="5"/>
        <v>10.368333333333334</v>
      </c>
      <c r="E99" s="6">
        <v>2</v>
      </c>
      <c r="F99" s="6"/>
      <c r="G99" s="6"/>
      <c r="H99" s="6">
        <v>11.61</v>
      </c>
      <c r="I99" s="6">
        <v>10.43</v>
      </c>
      <c r="J99" s="6">
        <v>10.82</v>
      </c>
      <c r="K99" s="6">
        <v>9.31</v>
      </c>
      <c r="L99" s="6">
        <v>10.119999999999999</v>
      </c>
      <c r="M99" s="6">
        <v>9.92</v>
      </c>
      <c r="N99" s="6" t="s">
        <v>189</v>
      </c>
      <c r="O99" s="6" t="s">
        <v>190</v>
      </c>
    </row>
    <row r="100" spans="2:18">
      <c r="B100" s="6" t="s">
        <v>104</v>
      </c>
      <c r="C100" s="6">
        <f t="shared" si="4"/>
        <v>9.5051333333333332</v>
      </c>
      <c r="D100" s="6">
        <f t="shared" si="5"/>
        <v>10.331666666666667</v>
      </c>
      <c r="E100" s="6">
        <v>1</v>
      </c>
      <c r="F100" s="6">
        <v>2</v>
      </c>
      <c r="G100" s="6"/>
      <c r="H100" s="6">
        <v>11.21</v>
      </c>
      <c r="I100" s="6">
        <v>10.29</v>
      </c>
      <c r="J100" s="6">
        <v>10.23</v>
      </c>
      <c r="K100" s="6">
        <v>9.8000000000000007</v>
      </c>
      <c r="L100" s="6">
        <v>10.48</v>
      </c>
      <c r="M100" s="6">
        <v>9.98</v>
      </c>
      <c r="N100" s="6" t="s">
        <v>44</v>
      </c>
      <c r="O100" s="6" t="s">
        <v>45</v>
      </c>
    </row>
    <row r="101" spans="2:18">
      <c r="B101" s="6" t="s">
        <v>104</v>
      </c>
      <c r="C101" s="6">
        <f t="shared" si="4"/>
        <v>9.5030499999999982</v>
      </c>
      <c r="D101" s="6">
        <f t="shared" si="5"/>
        <v>10.218333333333332</v>
      </c>
      <c r="E101" s="6">
        <v>1</v>
      </c>
      <c r="F101" s="7">
        <v>1</v>
      </c>
      <c r="G101" s="6">
        <v>1</v>
      </c>
      <c r="H101" s="6">
        <v>11.25</v>
      </c>
      <c r="I101" s="6">
        <v>9.43</v>
      </c>
      <c r="J101" s="6">
        <v>10.84</v>
      </c>
      <c r="K101" s="6">
        <v>9.18</v>
      </c>
      <c r="L101" s="6">
        <v>10.66</v>
      </c>
      <c r="M101" s="6">
        <v>9.9499999999999993</v>
      </c>
      <c r="N101" s="6" t="s">
        <v>82</v>
      </c>
      <c r="O101" s="6" t="s">
        <v>83</v>
      </c>
    </row>
    <row r="102" spans="2:18">
      <c r="B102" s="6" t="s">
        <v>104</v>
      </c>
      <c r="C102" s="6">
        <f t="shared" ref="C102:C114" si="6">D102*(1-0.04*(E102+F102/2+G102/4))</f>
        <v>9.492816666666668</v>
      </c>
      <c r="D102" s="6">
        <f t="shared" ref="D102:D114" si="7">(M102+L102+K102+J102+I102+H102)/6</f>
        <v>10.431666666666668</v>
      </c>
      <c r="E102" s="6">
        <v>1</v>
      </c>
      <c r="F102" s="6">
        <v>2</v>
      </c>
      <c r="G102" s="6">
        <v>1</v>
      </c>
      <c r="H102" s="6">
        <v>9.99</v>
      </c>
      <c r="I102" s="6">
        <v>11.53</v>
      </c>
      <c r="J102" s="6">
        <v>10.66</v>
      </c>
      <c r="K102" s="6">
        <v>10.42</v>
      </c>
      <c r="L102" s="6">
        <v>9.84</v>
      </c>
      <c r="M102" s="6">
        <v>10.15</v>
      </c>
      <c r="N102" s="6" t="s">
        <v>94</v>
      </c>
      <c r="O102" s="6" t="s">
        <v>95</v>
      </c>
    </row>
    <row r="103" spans="2:18">
      <c r="B103" s="6" t="s">
        <v>233</v>
      </c>
      <c r="C103" s="6">
        <f t="shared" si="6"/>
        <v>9.45655</v>
      </c>
      <c r="D103" s="6">
        <f t="shared" si="7"/>
        <v>10.168333333333335</v>
      </c>
      <c r="E103" s="6">
        <v>1</v>
      </c>
      <c r="F103" s="6"/>
      <c r="G103" s="6">
        <v>3</v>
      </c>
      <c r="H103" s="6">
        <v>10.52</v>
      </c>
      <c r="I103" s="6">
        <v>9.49</v>
      </c>
      <c r="J103" s="6">
        <v>10.42</v>
      </c>
      <c r="K103" s="6">
        <v>10.42</v>
      </c>
      <c r="L103" s="6">
        <v>10.08</v>
      </c>
      <c r="M103" s="6">
        <v>10.08</v>
      </c>
      <c r="N103" s="6" t="s">
        <v>225</v>
      </c>
      <c r="O103" s="6" t="s">
        <v>226</v>
      </c>
    </row>
    <row r="104" spans="2:18">
      <c r="B104" s="6" t="s">
        <v>104</v>
      </c>
      <c r="C104" s="6">
        <f t="shared" si="6"/>
        <v>9.4078333333333326</v>
      </c>
      <c r="D104" s="6">
        <f t="shared" si="7"/>
        <v>10.008333333333333</v>
      </c>
      <c r="E104" s="6"/>
      <c r="F104" s="6">
        <v>2</v>
      </c>
      <c r="G104" s="6">
        <v>2</v>
      </c>
      <c r="H104" s="6">
        <v>10.43</v>
      </c>
      <c r="I104" s="6">
        <v>9.61</v>
      </c>
      <c r="J104" s="6">
        <v>9.85</v>
      </c>
      <c r="K104" s="6">
        <v>10.16</v>
      </c>
      <c r="L104" s="6">
        <v>11.63</v>
      </c>
      <c r="M104" s="6">
        <v>8.3699999999999992</v>
      </c>
      <c r="N104" s="6" t="s">
        <v>90</v>
      </c>
      <c r="O104" s="6" t="s">
        <v>91</v>
      </c>
    </row>
    <row r="105" spans="2:18">
      <c r="B105" s="6" t="s">
        <v>104</v>
      </c>
      <c r="C105" s="6">
        <f t="shared" si="6"/>
        <v>9.4038500000000003</v>
      </c>
      <c r="D105" s="6">
        <f t="shared" si="7"/>
        <v>10.111666666666668</v>
      </c>
      <c r="E105" s="6">
        <v>1</v>
      </c>
      <c r="F105" s="6">
        <v>1</v>
      </c>
      <c r="G105" s="6">
        <v>1</v>
      </c>
      <c r="H105" s="6">
        <v>10.85</v>
      </c>
      <c r="I105" s="6">
        <v>9.09</v>
      </c>
      <c r="J105" s="6">
        <v>10.26</v>
      </c>
      <c r="K105" s="6">
        <v>9.77</v>
      </c>
      <c r="L105" s="6">
        <v>10.210000000000001</v>
      </c>
      <c r="M105" s="6">
        <v>10.49</v>
      </c>
      <c r="N105" s="6" t="s">
        <v>92</v>
      </c>
      <c r="O105" s="6" t="s">
        <v>93</v>
      </c>
    </row>
    <row r="106" spans="2:18">
      <c r="B106" s="6" t="s">
        <v>104</v>
      </c>
      <c r="C106" s="6">
        <f t="shared" si="6"/>
        <v>9.3912000000000013</v>
      </c>
      <c r="D106" s="6">
        <f t="shared" si="7"/>
        <v>10.32</v>
      </c>
      <c r="E106" s="6">
        <v>2</v>
      </c>
      <c r="F106" s="6"/>
      <c r="G106" s="6">
        <v>1</v>
      </c>
      <c r="H106" s="6">
        <v>11.29</v>
      </c>
      <c r="I106" s="6">
        <v>10.1</v>
      </c>
      <c r="J106" s="6">
        <v>10.16</v>
      </c>
      <c r="K106" s="6">
        <v>10.36</v>
      </c>
      <c r="L106" s="6">
        <v>10.63</v>
      </c>
      <c r="M106" s="6">
        <v>9.3800000000000008</v>
      </c>
      <c r="N106" s="6" t="s">
        <v>46</v>
      </c>
      <c r="O106" s="6" t="s">
        <v>47</v>
      </c>
    </row>
    <row r="107" spans="2:18">
      <c r="B107" s="6" t="s">
        <v>104</v>
      </c>
      <c r="C107" s="6">
        <f t="shared" si="6"/>
        <v>9.3686666666666678</v>
      </c>
      <c r="D107" s="6">
        <f t="shared" si="7"/>
        <v>10.183333333333334</v>
      </c>
      <c r="E107" s="6">
        <v>1</v>
      </c>
      <c r="F107" s="6">
        <v>1</v>
      </c>
      <c r="G107" s="6">
        <v>2</v>
      </c>
      <c r="H107" s="6">
        <v>10.58</v>
      </c>
      <c r="I107" s="6">
        <v>10.54</v>
      </c>
      <c r="J107" s="6">
        <v>10.23</v>
      </c>
      <c r="K107" s="6">
        <v>9.76</v>
      </c>
      <c r="L107" s="6">
        <v>10.3</v>
      </c>
      <c r="M107" s="6">
        <v>9.69</v>
      </c>
      <c r="N107" s="6" t="s">
        <v>96</v>
      </c>
      <c r="O107" s="6" t="s">
        <v>97</v>
      </c>
    </row>
    <row r="108" spans="2:18">
      <c r="B108" s="6" t="s">
        <v>233</v>
      </c>
      <c r="C108" s="6">
        <f t="shared" si="6"/>
        <v>9.3349333333333355</v>
      </c>
      <c r="D108" s="6">
        <f t="shared" si="7"/>
        <v>10.146666666666668</v>
      </c>
      <c r="E108" s="6">
        <v>2</v>
      </c>
      <c r="F108" s="6"/>
      <c r="G108" s="6"/>
      <c r="H108" s="6">
        <v>10.66</v>
      </c>
      <c r="I108" s="6">
        <v>9.65</v>
      </c>
      <c r="J108" s="6">
        <v>10.98</v>
      </c>
      <c r="K108" s="6">
        <v>9.56</v>
      </c>
      <c r="L108" s="6">
        <v>10.31</v>
      </c>
      <c r="M108" s="6">
        <v>9.7200000000000006</v>
      </c>
      <c r="N108" s="6" t="s">
        <v>227</v>
      </c>
      <c r="O108" s="6" t="s">
        <v>228</v>
      </c>
    </row>
    <row r="109" spans="2:18">
      <c r="B109" s="6" t="s">
        <v>104</v>
      </c>
      <c r="C109" s="6">
        <f t="shared" si="6"/>
        <v>9.2414000000000005</v>
      </c>
      <c r="D109" s="6">
        <f t="shared" si="7"/>
        <v>10.045</v>
      </c>
      <c r="E109" s="6">
        <v>1</v>
      </c>
      <c r="F109" s="6">
        <v>1</v>
      </c>
      <c r="G109" s="6">
        <v>2</v>
      </c>
      <c r="H109" s="6">
        <v>9.86</v>
      </c>
      <c r="I109" s="6">
        <v>10.19</v>
      </c>
      <c r="J109" s="6">
        <v>10.87</v>
      </c>
      <c r="K109" s="6">
        <v>9.17</v>
      </c>
      <c r="L109" s="6">
        <v>10.15</v>
      </c>
      <c r="M109" s="6">
        <v>10.029999999999999</v>
      </c>
      <c r="N109" s="6" t="s">
        <v>88</v>
      </c>
      <c r="O109" s="6" t="s">
        <v>89</v>
      </c>
    </row>
    <row r="110" spans="2:18">
      <c r="B110" s="6" t="s">
        <v>104</v>
      </c>
      <c r="C110" s="6">
        <f t="shared" si="6"/>
        <v>9.2380166666666668</v>
      </c>
      <c r="D110" s="6">
        <f t="shared" si="7"/>
        <v>10.151666666666667</v>
      </c>
      <c r="E110" s="6">
        <v>1</v>
      </c>
      <c r="F110" s="6">
        <v>2</v>
      </c>
      <c r="G110" s="6">
        <v>1</v>
      </c>
      <c r="H110" s="6">
        <v>10.82</v>
      </c>
      <c r="I110" s="6">
        <v>9.64</v>
      </c>
      <c r="J110" s="6">
        <v>10.31</v>
      </c>
      <c r="K110" s="6">
        <v>10.11</v>
      </c>
      <c r="L110" s="6">
        <v>8.89</v>
      </c>
      <c r="M110" s="6">
        <v>11.14</v>
      </c>
      <c r="N110" s="6" t="s">
        <v>100</v>
      </c>
      <c r="O110" s="6" t="s">
        <v>101</v>
      </c>
      <c r="Q110" s="2"/>
      <c r="R110" s="2"/>
    </row>
    <row r="111" spans="2:18">
      <c r="B111" s="6" t="s">
        <v>233</v>
      </c>
      <c r="C111" s="6">
        <f t="shared" si="6"/>
        <v>9.2114999999999991</v>
      </c>
      <c r="D111" s="6">
        <f t="shared" si="7"/>
        <v>10.234999999999999</v>
      </c>
      <c r="E111" s="6">
        <v>2</v>
      </c>
      <c r="F111" s="6"/>
      <c r="G111" s="6">
        <v>2</v>
      </c>
      <c r="H111" s="6">
        <v>10.69</v>
      </c>
      <c r="I111" s="6">
        <v>10.36</v>
      </c>
      <c r="J111" s="6">
        <v>10.25</v>
      </c>
      <c r="K111" s="6">
        <v>9.7799999999999994</v>
      </c>
      <c r="L111" s="6">
        <v>10.029999999999999</v>
      </c>
      <c r="M111" s="6">
        <v>10.3</v>
      </c>
      <c r="N111" s="6" t="s">
        <v>209</v>
      </c>
      <c r="O111" s="6" t="s">
        <v>210</v>
      </c>
    </row>
    <row r="112" spans="2:18">
      <c r="B112" s="6" t="s">
        <v>104</v>
      </c>
      <c r="C112" s="6">
        <f t="shared" si="6"/>
        <v>8.9261999999999997</v>
      </c>
      <c r="D112" s="6">
        <f t="shared" si="7"/>
        <v>10.26</v>
      </c>
      <c r="E112" s="6">
        <v>3</v>
      </c>
      <c r="F112" s="6">
        <v>0</v>
      </c>
      <c r="G112" s="6">
        <v>1</v>
      </c>
      <c r="H112" s="6">
        <v>9.83</v>
      </c>
      <c r="I112" s="6">
        <v>10.36</v>
      </c>
      <c r="J112" s="6">
        <v>9.66</v>
      </c>
      <c r="K112" s="6">
        <v>10.37</v>
      </c>
      <c r="L112" s="6">
        <v>10.73</v>
      </c>
      <c r="M112" s="6">
        <v>10.61</v>
      </c>
      <c r="N112" s="6" t="s">
        <v>58</v>
      </c>
      <c r="O112" s="6" t="s">
        <v>59</v>
      </c>
    </row>
    <row r="113" spans="2:15">
      <c r="B113" s="6" t="s">
        <v>233</v>
      </c>
      <c r="C113" s="6">
        <f t="shared" si="6"/>
        <v>8.4419999999999984</v>
      </c>
      <c r="D113" s="6">
        <f t="shared" si="7"/>
        <v>10.049999999999999</v>
      </c>
      <c r="E113" s="6">
        <v>3</v>
      </c>
      <c r="F113" s="6">
        <v>1</v>
      </c>
      <c r="G113" s="6">
        <v>2</v>
      </c>
      <c r="H113" s="6">
        <v>10.14</v>
      </c>
      <c r="I113" s="6">
        <v>9.9</v>
      </c>
      <c r="J113" s="6">
        <v>10.08</v>
      </c>
      <c r="K113" s="6">
        <v>10</v>
      </c>
      <c r="L113" s="6">
        <v>10.86</v>
      </c>
      <c r="M113" s="6">
        <v>9.32</v>
      </c>
      <c r="N113" s="6" t="s">
        <v>231</v>
      </c>
      <c r="O113" s="6" t="s">
        <v>232</v>
      </c>
    </row>
    <row r="114" spans="2:15">
      <c r="B114" s="6" t="s">
        <v>233</v>
      </c>
      <c r="C114" s="6">
        <f t="shared" si="6"/>
        <v>8.208000000000002</v>
      </c>
      <c r="D114" s="6">
        <f t="shared" si="7"/>
        <v>10.133333333333335</v>
      </c>
      <c r="E114" s="6">
        <v>3</v>
      </c>
      <c r="F114" s="6">
        <v>2</v>
      </c>
      <c r="G114" s="6">
        <v>3</v>
      </c>
      <c r="H114" s="6">
        <v>9.8800000000000008</v>
      </c>
      <c r="I114" s="6">
        <v>10.45</v>
      </c>
      <c r="J114" s="6">
        <v>10.039999999999999</v>
      </c>
      <c r="K114" s="6">
        <v>10.23</v>
      </c>
      <c r="L114" s="6">
        <v>9.76</v>
      </c>
      <c r="M114" s="6">
        <v>10.44</v>
      </c>
      <c r="N114" s="6" t="s">
        <v>229</v>
      </c>
      <c r="O114" s="6" t="s">
        <v>230</v>
      </c>
    </row>
    <row r="116" spans="2:15" ht="21">
      <c r="O116" s="3"/>
    </row>
    <row r="117" spans="2:15" ht="15.75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</sheetData>
  <sortState ref="B6:O114">
    <sortCondition descending="1" ref="C6"/>
  </sortState>
  <mergeCells count="4">
    <mergeCell ref="B1:O1"/>
    <mergeCell ref="B2:O2"/>
    <mergeCell ref="B3:O3"/>
    <mergeCell ref="B117:O117"/>
  </mergeCells>
  <conditionalFormatting sqref="D6:D114">
    <cfRule type="cellIs" dxfId="0" priority="1" operator="lessThan">
      <formula>10</formula>
    </cfRule>
  </conditionalFormatting>
  <pageMargins left="0" right="0" top="0" bottom="0" header="0" footer="0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هـ ميكانيكية</vt:lpstr>
      <vt:lpstr>'هـ ميكانيكية'!Zone_d_impression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DGM-S8-14</cp:lastModifiedBy>
  <cp:lastPrinted>2019-09-09T14:18:55Z</cp:lastPrinted>
  <dcterms:created xsi:type="dcterms:W3CDTF">2019-09-06T20:16:46Z</dcterms:created>
  <dcterms:modified xsi:type="dcterms:W3CDTF">2019-09-09T14:45:07Z</dcterms:modified>
</cp:coreProperties>
</file>